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C:\Users\Papelería 1\Downloads\ANEXOS PREBASES 009-2021\"/>
    </mc:Choice>
  </mc:AlternateContent>
  <xr:revisionPtr revIDLastSave="0" documentId="13_ncr:1_{8937C976-47CA-43E3-9581-7EC38BEC848E}" xr6:coauthVersionLast="47" xr6:coauthVersionMax="47" xr10:uidLastSave="{00000000-0000-0000-0000-000000000000}"/>
  <bookViews>
    <workbookView xWindow="-120" yWindow="-120" windowWidth="24240" windowHeight="13140" firstSheet="2" activeTab="2" xr2:uid="{00000000-000D-0000-FFFF-FFFF00000000}"/>
  </bookViews>
  <sheets>
    <sheet name="ADECUACIONES CONSTRUCTIVAS N1" sheetId="6" state="hidden" r:id="rId1"/>
    <sheet name="ADECUACIONES CONSTRUCTIVAS  N2" sheetId="7" state="hidden" r:id="rId2"/>
    <sheet name="ED505 Y 333" sheetId="11" r:id="rId3"/>
    <sheet name="Hoja1" sheetId="12" state="hidden" r:id="rId4"/>
    <sheet name="N1 Y 2 AMECA" sheetId="10" state="hidden" r:id="rId5"/>
  </sheets>
  <definedNames>
    <definedName name="_xlnm._FilterDatabase" localSheetId="1" hidden="1">'ADECUACIONES CONSTRUCTIVAS  N2'!$A$11:$H$26</definedName>
    <definedName name="_xlnm._FilterDatabase" localSheetId="0" hidden="1">'ADECUACIONES CONSTRUCTIVAS N1'!$A$11:$H$84</definedName>
    <definedName name="_xlnm._FilterDatabase" localSheetId="2" hidden="1">'ED505 Y 333'!$A$11:$H$482</definedName>
    <definedName name="_xlnm._FilterDatabase" localSheetId="4" hidden="1">'N1 Y 2 AMECA'!$A$11:$H$108</definedName>
    <definedName name="_xlnm.Print_Area" localSheetId="1">'ADECUACIONES CONSTRUCTIVAS  N2'!$A$1:$H$26</definedName>
    <definedName name="_xlnm.Print_Area" localSheetId="0">'ADECUACIONES CONSTRUCTIVAS N1'!$A$1:$H$168</definedName>
    <definedName name="_xlnm.Print_Area" localSheetId="2">'ED505 Y 333'!$A$1:$H$488</definedName>
    <definedName name="_xlnm.Print_Area" localSheetId="4">'N1 Y 2 AMECA'!$A$1:$H$196</definedName>
    <definedName name="_xlnm.Print_Titles" localSheetId="1">'ADECUACIONES CONSTRUCTIVAS  N2'!$1:$12</definedName>
    <definedName name="_xlnm.Print_Titles" localSheetId="0">'ADECUACIONES CONSTRUCTIVAS N1'!$1:$12</definedName>
    <definedName name="_xlnm.Print_Titles" localSheetId="2">'ED505 Y 333'!$1:$12</definedName>
    <definedName name="_xlnm.Print_Titles" localSheetId="4">'N1 Y 2 AMECA'!$1:$12</definedName>
  </definedNames>
  <calcPr calcId="191029"/>
</workbook>
</file>

<file path=xl/calcChain.xml><?xml version="1.0" encoding="utf-8"?>
<calcChain xmlns="http://schemas.openxmlformats.org/spreadsheetml/2006/main">
  <c r="A19" i="11" l="1"/>
  <c r="A21" i="11" s="1"/>
  <c r="A23" i="11" s="1"/>
  <c r="A25" i="11" s="1"/>
  <c r="A27" i="11" s="1"/>
  <c r="A29" i="11" s="1"/>
  <c r="A31" i="11" s="1"/>
  <c r="A33" i="11" s="1"/>
  <c r="A35" i="11" s="1"/>
  <c r="A37" i="11" s="1"/>
  <c r="A39" i="11" s="1"/>
  <c r="A41" i="11" s="1"/>
  <c r="A43" i="11" s="1"/>
  <c r="A45" i="11" s="1"/>
  <c r="A47" i="11" s="1"/>
  <c r="A49" i="11" s="1"/>
  <c r="A51" i="11" s="1"/>
  <c r="A53" i="11" s="1"/>
  <c r="A55" i="11" s="1"/>
  <c r="A57" i="11" s="1"/>
  <c r="A59" i="11" s="1"/>
  <c r="A61" i="11" s="1"/>
  <c r="A63" i="11" s="1"/>
  <c r="A65" i="11" s="1"/>
  <c r="A67" i="11" s="1"/>
  <c r="A69" i="11" s="1"/>
  <c r="A71" i="11" s="1"/>
  <c r="A73" i="11" s="1"/>
  <c r="A75" i="11" s="1"/>
  <c r="A77" i="11" s="1"/>
  <c r="A79" i="11" s="1"/>
  <c r="A81" i="11" s="1"/>
  <c r="A83" i="11" s="1"/>
  <c r="A85" i="11" s="1"/>
  <c r="A87" i="11" s="1"/>
  <c r="A89" i="11" s="1"/>
  <c r="A91" i="11" s="1"/>
  <c r="A93" i="11" s="1"/>
  <c r="A95" i="11" s="1"/>
  <c r="A97" i="11" s="1"/>
  <c r="A99" i="11" s="1"/>
  <c r="A101" i="11" s="1"/>
  <c r="A103" i="11" s="1"/>
  <c r="A105" i="11" s="1"/>
  <c r="A107" i="11" s="1"/>
  <c r="A109" i="11" s="1"/>
  <c r="A111" i="11" s="1"/>
  <c r="A113" i="11" s="1"/>
  <c r="A115" i="11" s="1"/>
  <c r="A117" i="11" s="1"/>
  <c r="A119" i="11" s="1"/>
  <c r="A121" i="11" s="1"/>
  <c r="A123" i="11" s="1"/>
  <c r="A125" i="11" s="1"/>
  <c r="A127" i="11" s="1"/>
  <c r="A129" i="11" s="1"/>
  <c r="A131" i="11" s="1"/>
  <c r="A133" i="11" s="1"/>
  <c r="A135" i="11" s="1"/>
  <c r="A137" i="11" s="1"/>
  <c r="A139" i="11" s="1"/>
  <c r="A141" i="11" s="1"/>
  <c r="A143" i="11" s="1"/>
  <c r="A145" i="11" s="1"/>
  <c r="A147" i="11" s="1"/>
  <c r="A149" i="11" s="1"/>
  <c r="A151" i="11" s="1"/>
  <c r="A155" i="11" s="1"/>
  <c r="A160" i="11" s="1"/>
  <c r="A162" i="11" s="1"/>
  <c r="A164" i="11" s="1"/>
  <c r="A166" i="11" s="1"/>
  <c r="A168" i="11" s="1"/>
  <c r="A170" i="11" s="1"/>
  <c r="A172" i="11" s="1"/>
  <c r="A176" i="11" s="1"/>
  <c r="A178" i="11" s="1"/>
  <c r="A183" i="11" s="1"/>
  <c r="A185" i="11" s="1"/>
  <c r="A187" i="11" s="1"/>
  <c r="A189" i="11" s="1"/>
  <c r="A191" i="11" s="1"/>
  <c r="A193" i="11" s="1"/>
  <c r="A195" i="11" s="1"/>
  <c r="A197" i="11" s="1"/>
  <c r="A199" i="11" s="1"/>
  <c r="A201" i="11" s="1"/>
  <c r="A203" i="11" s="1"/>
  <c r="A205" i="11" s="1"/>
  <c r="A207" i="11" s="1"/>
  <c r="A209" i="11" s="1"/>
  <c r="A211" i="11" s="1"/>
  <c r="A213" i="11" s="1"/>
  <c r="A215" i="11" s="1"/>
  <c r="A217" i="11" s="1"/>
  <c r="A219" i="11" s="1"/>
  <c r="A221" i="11" s="1"/>
  <c r="A223" i="11" s="1"/>
  <c r="A225" i="11" s="1"/>
  <c r="A227" i="11" s="1"/>
  <c r="A229" i="11" s="1"/>
  <c r="A231" i="11" s="1"/>
  <c r="A233" i="11" s="1"/>
  <c r="A235" i="11" s="1"/>
  <c r="A237" i="11" s="1"/>
  <c r="A239" i="11" s="1"/>
  <c r="A241" i="11" s="1"/>
  <c r="A243" i="11" s="1"/>
  <c r="A245" i="11" s="1"/>
  <c r="A247" i="11" s="1"/>
  <c r="A249" i="11" s="1"/>
  <c r="A251" i="11" s="1"/>
  <c r="A256" i="11" s="1"/>
  <c r="A258" i="11" s="1"/>
  <c r="A260" i="11" s="1"/>
  <c r="A265" i="11" s="1"/>
  <c r="A267" i="11" s="1"/>
  <c r="A269" i="11" s="1"/>
  <c r="A271" i="11" s="1"/>
  <c r="A273" i="11" s="1"/>
  <c r="A275" i="11" s="1"/>
  <c r="A277" i="11" s="1"/>
  <c r="A279" i="11" s="1"/>
  <c r="A281" i="11" s="1"/>
  <c r="A283" i="11" s="1"/>
  <c r="A287" i="11" s="1"/>
  <c r="A289" i="11" s="1"/>
  <c r="A291" i="11" s="1"/>
  <c r="A293" i="11" s="1"/>
  <c r="A297" i="11" s="1"/>
  <c r="A299" i="11" s="1"/>
  <c r="A301" i="11" s="1"/>
  <c r="A303" i="11" s="1"/>
  <c r="A305" i="11" s="1"/>
  <c r="A307" i="11" s="1"/>
  <c r="A309" i="11" s="1"/>
  <c r="A311" i="11" s="1"/>
  <c r="A313" i="11" s="1"/>
  <c r="A315" i="11" s="1"/>
  <c r="A317" i="11" s="1"/>
  <c r="A319" i="11" s="1"/>
  <c r="A321" i="11" s="1"/>
  <c r="A323" i="11" s="1"/>
  <c r="A325" i="11" s="1"/>
  <c r="A327" i="11" s="1"/>
  <c r="A329" i="11" s="1"/>
  <c r="A331" i="11" s="1"/>
  <c r="A333" i="11" s="1"/>
  <c r="A337" i="11" s="1"/>
  <c r="A339" i="11" s="1"/>
  <c r="A341" i="11" s="1"/>
  <c r="A343" i="11" s="1"/>
  <c r="A345" i="11" s="1"/>
  <c r="A347" i="11" s="1"/>
  <c r="A349" i="11" s="1"/>
  <c r="A351" i="11" s="1"/>
  <c r="A353" i="11" s="1"/>
  <c r="A355" i="11" s="1"/>
  <c r="A359" i="11" s="1"/>
  <c r="A361" i="11" s="1"/>
  <c r="A363" i="11" s="1"/>
  <c r="A365" i="11" s="1"/>
  <c r="A367" i="11" s="1"/>
  <c r="A369" i="11" s="1"/>
  <c r="A371" i="11" s="1"/>
  <c r="A373" i="11" s="1"/>
  <c r="A375" i="11" s="1"/>
  <c r="A377" i="11" s="1"/>
  <c r="A379" i="11" s="1"/>
  <c r="A381" i="11" s="1"/>
  <c r="A383" i="11" s="1"/>
  <c r="A385" i="11" s="1"/>
  <c r="A387" i="11" s="1"/>
  <c r="A391" i="11" s="1"/>
  <c r="A393" i="11" s="1"/>
  <c r="A397" i="11" s="1"/>
  <c r="A401" i="11" s="1"/>
  <c r="A403" i="11" s="1"/>
  <c r="A407" i="11" s="1"/>
  <c r="A409" i="11" s="1"/>
  <c r="A411" i="11" s="1"/>
  <c r="A413" i="11" s="1"/>
  <c r="A415" i="11" s="1"/>
  <c r="A417" i="11" s="1"/>
  <c r="A419" i="11" s="1"/>
  <c r="A421" i="11" s="1"/>
  <c r="A423" i="11" s="1"/>
  <c r="A425" i="11" s="1"/>
  <c r="A427" i="11" s="1"/>
  <c r="A429" i="11" s="1"/>
  <c r="A431" i="11" s="1"/>
  <c r="A435" i="11" s="1"/>
  <c r="A437" i="11" s="1"/>
  <c r="A439" i="11" s="1"/>
  <c r="A441" i="11" s="1"/>
  <c r="A445" i="11" s="1"/>
  <c r="A450" i="11" s="1"/>
  <c r="A454" i="11" s="1"/>
  <c r="A460" i="11" s="1"/>
  <c r="A465" i="11" s="1"/>
  <c r="A467" i="11" s="1"/>
  <c r="A469" i="11" s="1"/>
  <c r="A471" i="11" s="1"/>
  <c r="A473" i="11" s="1"/>
  <c r="A475" i="11" s="1"/>
  <c r="A477" i="11" s="1"/>
  <c r="A479" i="11" s="1"/>
  <c r="A482" i="11" s="1"/>
  <c r="A484" i="11" s="1"/>
  <c r="H251" i="11" l="1"/>
  <c r="H249" i="11"/>
  <c r="H247" i="11"/>
  <c r="H245" i="11"/>
  <c r="H243" i="11"/>
  <c r="H241" i="11"/>
  <c r="H239" i="11"/>
  <c r="H237" i="11"/>
  <c r="H233" i="11"/>
  <c r="H227" i="11"/>
  <c r="H223" i="11"/>
  <c r="H219" i="11"/>
  <c r="H445" i="11"/>
  <c r="H441" i="11"/>
  <c r="H439" i="11"/>
  <c r="H437" i="11"/>
  <c r="H435" i="11"/>
  <c r="H484" i="11"/>
  <c r="H482" i="11"/>
  <c r="H178" i="11" l="1"/>
  <c r="H176" i="11"/>
  <c r="H59" i="11" l="1"/>
  <c r="H61" i="11"/>
  <c r="H479" i="11"/>
  <c r="H145" i="11" l="1"/>
  <c r="H143" i="11"/>
  <c r="H147" i="11"/>
  <c r="H149" i="11"/>
  <c r="H141" i="11"/>
  <c r="H139" i="11"/>
  <c r="H137" i="11"/>
  <c r="H135" i="11"/>
  <c r="H133" i="11"/>
  <c r="H131" i="11"/>
  <c r="H129" i="11"/>
  <c r="H127" i="11"/>
  <c r="H125" i="11"/>
  <c r="H123" i="11"/>
  <c r="H121" i="11"/>
  <c r="H119" i="11"/>
  <c r="H117" i="11"/>
  <c r="H115" i="11"/>
  <c r="H113" i="11"/>
  <c r="H111" i="11"/>
  <c r="H109" i="11"/>
  <c r="H107" i="11"/>
  <c r="H105" i="11"/>
  <c r="H103" i="11"/>
  <c r="H101" i="11"/>
  <c r="H99" i="11"/>
  <c r="H97" i="11"/>
  <c r="H95" i="11"/>
  <c r="H93" i="11"/>
  <c r="H91" i="11"/>
  <c r="H89" i="11"/>
  <c r="H87" i="11"/>
  <c r="H85" i="11"/>
  <c r="H83" i="11"/>
  <c r="H81" i="11"/>
  <c r="H79" i="11"/>
  <c r="H77" i="11"/>
  <c r="H75" i="11"/>
  <c r="H73" i="11"/>
  <c r="H71" i="11"/>
  <c r="H69" i="11"/>
  <c r="H67" i="11"/>
  <c r="H65" i="11"/>
  <c r="H63" i="11"/>
  <c r="H57" i="11"/>
  <c r="H55" i="11"/>
  <c r="H53" i="11"/>
  <c r="H51" i="11"/>
  <c r="H49" i="11"/>
  <c r="H47" i="11"/>
  <c r="H45" i="11"/>
  <c r="H43" i="11"/>
  <c r="H41" i="11"/>
  <c r="H39" i="11"/>
  <c r="H37" i="11"/>
  <c r="H35" i="11"/>
  <c r="H33" i="11"/>
  <c r="H31" i="11"/>
  <c r="H29" i="11"/>
  <c r="H27" i="11"/>
  <c r="H25" i="11"/>
  <c r="H23" i="11"/>
  <c r="H21" i="11"/>
  <c r="H19" i="11"/>
  <c r="H17" i="11"/>
  <c r="H155" i="11"/>
  <c r="H454" i="11" l="1"/>
  <c r="H450" i="11"/>
  <c r="H431" i="11"/>
  <c r="H429" i="11"/>
  <c r="H427" i="11"/>
  <c r="H425" i="11"/>
  <c r="H423" i="11"/>
  <c r="H421" i="11"/>
  <c r="H419" i="11"/>
  <c r="H417" i="11"/>
  <c r="H415" i="11"/>
  <c r="H413" i="11"/>
  <c r="H411" i="11"/>
  <c r="H409" i="11"/>
  <c r="H407" i="11"/>
  <c r="H403" i="11"/>
  <c r="H401" i="11"/>
  <c r="H397" i="11"/>
  <c r="H393" i="11"/>
  <c r="H391" i="11"/>
  <c r="H387" i="11"/>
  <c r="H385" i="11"/>
  <c r="H383" i="11"/>
  <c r="H381" i="11"/>
  <c r="H379" i="11"/>
  <c r="H377" i="11"/>
  <c r="H375" i="11"/>
  <c r="H373" i="11"/>
  <c r="H371" i="11"/>
  <c r="H369" i="11"/>
  <c r="H367" i="11"/>
  <c r="H365" i="11"/>
  <c r="H363" i="11"/>
  <c r="H361" i="11"/>
  <c r="H359" i="11"/>
  <c r="H355" i="11"/>
  <c r="H353" i="11"/>
  <c r="H351" i="11"/>
  <c r="H349" i="11"/>
  <c r="H347" i="11"/>
  <c r="H345" i="11"/>
  <c r="H343" i="11"/>
  <c r="H341" i="11"/>
  <c r="H339" i="11"/>
  <c r="H337" i="11"/>
  <c r="H333" i="11"/>
  <c r="H331" i="11"/>
  <c r="H329" i="11"/>
  <c r="H327" i="11"/>
  <c r="H325" i="11"/>
  <c r="H323" i="11"/>
  <c r="H321" i="11"/>
  <c r="H319" i="11"/>
  <c r="H317" i="11"/>
  <c r="H315" i="11"/>
  <c r="H313" i="11"/>
  <c r="H311" i="11"/>
  <c r="H309" i="11"/>
  <c r="H307" i="11"/>
  <c r="H305" i="11"/>
  <c r="H303" i="11"/>
  <c r="H301" i="11"/>
  <c r="H299" i="11"/>
  <c r="H297" i="11"/>
  <c r="H293" i="11"/>
  <c r="H291" i="11"/>
  <c r="H289" i="11"/>
  <c r="H287" i="11"/>
  <c r="H283" i="11"/>
  <c r="H281" i="11"/>
  <c r="H279" i="11"/>
  <c r="H277" i="11"/>
  <c r="H275" i="11"/>
  <c r="H271" i="11"/>
  <c r="H267" i="11"/>
  <c r="H265" i="11"/>
  <c r="H260" i="11"/>
  <c r="H258" i="11"/>
  <c r="H256" i="11"/>
  <c r="H235" i="11"/>
  <c r="H231" i="11"/>
  <c r="H229" i="11"/>
  <c r="H225" i="11"/>
  <c r="H221" i="11"/>
  <c r="H217" i="11"/>
  <c r="H213" i="11"/>
  <c r="H209" i="11"/>
  <c r="H207" i="11"/>
  <c r="H205" i="11"/>
  <c r="H203" i="11"/>
  <c r="H201" i="11"/>
  <c r="H199" i="11"/>
  <c r="H197" i="11"/>
  <c r="H195" i="11"/>
  <c r="H193" i="11"/>
  <c r="H191" i="11"/>
  <c r="H189" i="11"/>
  <c r="H187" i="11"/>
  <c r="H185" i="11"/>
  <c r="H183" i="11"/>
  <c r="H172" i="11" l="1"/>
  <c r="H170" i="11"/>
  <c r="H168" i="11"/>
  <c r="H166" i="11"/>
  <c r="H164" i="11"/>
  <c r="H162" i="11"/>
  <c r="H160" i="11"/>
  <c r="H460" i="11" l="1"/>
  <c r="H467" i="11"/>
  <c r="H469" i="11"/>
  <c r="H471" i="11"/>
  <c r="H473" i="11"/>
  <c r="H475" i="11"/>
  <c r="H477" i="11"/>
  <c r="H465" i="11"/>
  <c r="H486" i="11" s="1"/>
  <c r="H487" i="11" l="1"/>
  <c r="H488" i="11" s="1"/>
  <c r="H74" i="10"/>
  <c r="H73" i="10"/>
  <c r="H191" i="10"/>
  <c r="H190" i="10"/>
  <c r="H188" i="10"/>
  <c r="H187" i="10"/>
  <c r="H186" i="10"/>
  <c r="H185" i="10"/>
  <c r="H184" i="10"/>
  <c r="H183" i="10"/>
  <c r="H182" i="10"/>
  <c r="H180" i="10"/>
  <c r="H179" i="10"/>
  <c r="H178" i="10"/>
  <c r="H177" i="10"/>
  <c r="H176" i="10"/>
  <c r="H175" i="10"/>
  <c r="H174" i="10"/>
  <c r="H173" i="10"/>
  <c r="H172" i="10"/>
  <c r="H171" i="10"/>
  <c r="H170" i="10"/>
  <c r="H169" i="10"/>
  <c r="H168" i="10"/>
  <c r="H166" i="10"/>
  <c r="H165" i="10"/>
  <c r="H164" i="10"/>
  <c r="H163" i="10"/>
  <c r="H162" i="10"/>
  <c r="H161" i="10"/>
  <c r="H160" i="10"/>
  <c r="H159" i="10"/>
  <c r="H158" i="10"/>
  <c r="H157" i="10"/>
  <c r="H156" i="10"/>
  <c r="H155" i="10"/>
  <c r="H154" i="10"/>
  <c r="H153" i="10"/>
  <c r="H152" i="10"/>
  <c r="H151" i="10"/>
  <c r="H149" i="10"/>
  <c r="H148" i="10"/>
  <c r="H147" i="10"/>
  <c r="H146" i="10"/>
  <c r="H145" i="10"/>
  <c r="H144" i="10"/>
  <c r="H143" i="10"/>
  <c r="H142" i="10"/>
  <c r="H141" i="10"/>
  <c r="H140" i="10"/>
  <c r="H139" i="10"/>
  <c r="H138" i="10"/>
  <c r="H137" i="10"/>
  <c r="H136" i="10"/>
  <c r="H135" i="10"/>
  <c r="H134" i="10"/>
  <c r="H133" i="10"/>
  <c r="H132" i="10"/>
  <c r="H130" i="10"/>
  <c r="H129" i="10"/>
  <c r="H128" i="10"/>
  <c r="H127" i="10"/>
  <c r="H126" i="10"/>
  <c r="H125" i="10"/>
  <c r="H124" i="10"/>
  <c r="H123" i="10"/>
  <c r="H122" i="10"/>
  <c r="H121" i="10"/>
  <c r="H120" i="10"/>
  <c r="H119" i="10"/>
  <c r="H118" i="10"/>
  <c r="H117" i="10"/>
  <c r="H116" i="10"/>
  <c r="H115" i="10"/>
  <c r="H114" i="10"/>
  <c r="H113" i="10"/>
  <c r="H112" i="10"/>
  <c r="H111" i="10"/>
  <c r="H110" i="10"/>
  <c r="H107" i="10"/>
  <c r="H106" i="10"/>
  <c r="H105" i="10"/>
  <c r="H104" i="10"/>
  <c r="H103" i="10"/>
  <c r="H102" i="10"/>
  <c r="H101" i="10"/>
  <c r="H100" i="10"/>
  <c r="H99" i="10"/>
  <c r="H98" i="10"/>
  <c r="H97" i="10"/>
  <c r="H96" i="10"/>
  <c r="H95" i="10"/>
  <c r="H94" i="10"/>
  <c r="H91" i="10"/>
  <c r="H90" i="10"/>
  <c r="H89" i="10"/>
  <c r="H88" i="10"/>
  <c r="H87" i="10"/>
  <c r="H86" i="10"/>
  <c r="H85" i="10"/>
  <c r="H84" i="10"/>
  <c r="H83" i="10"/>
  <c r="H82" i="10"/>
  <c r="H81" i="10"/>
  <c r="H80" i="10"/>
  <c r="H77" i="10"/>
  <c r="H76" i="10"/>
  <c r="H75" i="10"/>
  <c r="H72" i="10"/>
  <c r="H71" i="10"/>
  <c r="H70" i="10"/>
  <c r="H67" i="10"/>
  <c r="H66" i="10"/>
  <c r="H65" i="10"/>
  <c r="H64" i="10"/>
  <c r="H63" i="10"/>
  <c r="H62" i="10"/>
  <c r="H59" i="10"/>
  <c r="H58" i="10"/>
  <c r="H57" i="10"/>
  <c r="H56" i="10"/>
  <c r="H55" i="10"/>
  <c r="H54" i="10"/>
  <c r="H53" i="10"/>
  <c r="H52" i="10"/>
  <c r="H51" i="10"/>
  <c r="H50" i="10"/>
  <c r="H49" i="10"/>
  <c r="H48" i="10"/>
  <c r="H44" i="10"/>
  <c r="H43" i="10"/>
  <c r="H42" i="10"/>
  <c r="H41" i="10"/>
  <c r="H40" i="10"/>
  <c r="H39" i="10"/>
  <c r="H38" i="10"/>
  <c r="H37" i="10"/>
  <c r="H36" i="10"/>
  <c r="H35" i="10"/>
  <c r="H34" i="10"/>
  <c r="H33" i="10"/>
  <c r="H32" i="10"/>
  <c r="I31" i="10"/>
  <c r="H31" i="10"/>
  <c r="I30" i="10"/>
  <c r="I34" i="10" s="1"/>
  <c r="I35" i="10" s="1"/>
  <c r="I36" i="10" s="1"/>
  <c r="H30" i="10"/>
  <c r="I29" i="10"/>
  <c r="H29" i="10"/>
  <c r="H27" i="10"/>
  <c r="H26" i="10"/>
  <c r="H25" i="10"/>
  <c r="H24" i="10"/>
  <c r="H23" i="10"/>
  <c r="H22" i="10"/>
  <c r="H21" i="10"/>
  <c r="H20" i="10"/>
  <c r="H19" i="10"/>
  <c r="H18" i="10"/>
  <c r="H17" i="10"/>
  <c r="H16" i="10"/>
  <c r="H194" i="10" s="1"/>
  <c r="H195" i="10" l="1"/>
  <c r="H196" i="10" s="1"/>
  <c r="H26" i="7" l="1"/>
  <c r="H25" i="7"/>
  <c r="H24" i="7"/>
  <c r="H23" i="7"/>
  <c r="H22" i="7"/>
  <c r="H21" i="7"/>
  <c r="H20" i="7"/>
  <c r="H19" i="7"/>
  <c r="H18" i="7"/>
  <c r="H17" i="7"/>
  <c r="I30" i="6" l="1"/>
  <c r="I28" i="6"/>
  <c r="I29" i="6"/>
  <c r="I33" i="6" s="1"/>
  <c r="I34" i="6" s="1"/>
  <c r="I35" i="6" s="1"/>
  <c r="H159" i="6" l="1"/>
  <c r="H160" i="6"/>
  <c r="H161" i="6"/>
  <c r="H162" i="6"/>
  <c r="H163" i="6"/>
  <c r="H164" i="6"/>
  <c r="H158" i="6"/>
  <c r="H128" i="6" l="1"/>
  <c r="H129" i="6"/>
  <c r="H130" i="6"/>
  <c r="H131" i="6"/>
  <c r="H132" i="6"/>
  <c r="H133" i="6"/>
  <c r="H134" i="6"/>
  <c r="H135" i="6"/>
  <c r="H136" i="6"/>
  <c r="H137" i="6"/>
  <c r="H138" i="6"/>
  <c r="H139" i="6"/>
  <c r="H140" i="6"/>
  <c r="H141" i="6"/>
  <c r="H142" i="6"/>
  <c r="H127" i="6"/>
  <c r="H109" i="6"/>
  <c r="H110" i="6"/>
  <c r="H111" i="6"/>
  <c r="H112" i="6"/>
  <c r="H113" i="6"/>
  <c r="H114" i="6"/>
  <c r="H115" i="6"/>
  <c r="H116" i="6"/>
  <c r="H117" i="6"/>
  <c r="H118" i="6"/>
  <c r="H119" i="6"/>
  <c r="H120" i="6"/>
  <c r="H121" i="6"/>
  <c r="H122" i="6"/>
  <c r="H123" i="6"/>
  <c r="H124" i="6"/>
  <c r="H125" i="6"/>
  <c r="H108" i="6"/>
  <c r="H145" i="6" l="1"/>
  <c r="H146" i="6"/>
  <c r="H147" i="6"/>
  <c r="H148" i="6"/>
  <c r="H149" i="6"/>
  <c r="H150" i="6"/>
  <c r="H151" i="6"/>
  <c r="H152" i="6"/>
  <c r="H153" i="6"/>
  <c r="H154" i="6"/>
  <c r="H155" i="6"/>
  <c r="H156" i="6"/>
  <c r="H144" i="6"/>
  <c r="H83" i="6" l="1"/>
  <c r="H74" i="6"/>
  <c r="H75" i="6"/>
  <c r="H76" i="6"/>
  <c r="H77" i="6"/>
  <c r="H78" i="6"/>
  <c r="H79" i="6"/>
  <c r="H80" i="6"/>
  <c r="H81" i="6"/>
  <c r="H82" i="6"/>
  <c r="H73" i="6"/>
  <c r="H68" i="6"/>
  <c r="H69" i="6"/>
  <c r="H70" i="6"/>
  <c r="H59" i="6"/>
  <c r="H60" i="6"/>
  <c r="H61" i="6"/>
  <c r="H62" i="6"/>
  <c r="H87" i="6" l="1"/>
  <c r="H88" i="6"/>
  <c r="H89" i="6"/>
  <c r="H90" i="6"/>
  <c r="H91" i="6"/>
  <c r="H92" i="6"/>
  <c r="H93" i="6"/>
  <c r="H94" i="6"/>
  <c r="H95" i="6"/>
  <c r="H96" i="6"/>
  <c r="H97" i="6"/>
  <c r="H98" i="6"/>
  <c r="H99" i="6"/>
  <c r="H100" i="6"/>
  <c r="H101" i="6"/>
  <c r="H102" i="6"/>
  <c r="H103" i="6"/>
  <c r="H104" i="6"/>
  <c r="H105" i="6"/>
  <c r="H106" i="6"/>
  <c r="H86" i="6"/>
  <c r="H67" i="6" l="1"/>
  <c r="H66" i="6"/>
  <c r="H65" i="6"/>
  <c r="H58" i="6"/>
  <c r="H55" i="6"/>
  <c r="H54" i="6"/>
  <c r="H53" i="6"/>
  <c r="H52" i="6"/>
  <c r="H51" i="6"/>
  <c r="H50" i="6"/>
  <c r="H49" i="6"/>
  <c r="H48" i="6"/>
  <c r="H47" i="6"/>
  <c r="H43" i="6"/>
  <c r="H42" i="6"/>
  <c r="H41" i="6"/>
  <c r="H40" i="6"/>
  <c r="H39" i="6"/>
  <c r="H38" i="6"/>
  <c r="H37" i="6"/>
  <c r="H36" i="6"/>
  <c r="H35" i="6"/>
  <c r="H34" i="6"/>
  <c r="H33" i="6"/>
  <c r="H32" i="6"/>
  <c r="H31" i="6"/>
  <c r="H30" i="6"/>
  <c r="H29" i="6"/>
  <c r="H28" i="6"/>
  <c r="H26" i="6"/>
  <c r="H25" i="6"/>
  <c r="H24" i="6"/>
  <c r="H23" i="6"/>
  <c r="H22" i="6"/>
  <c r="H21" i="6"/>
  <c r="H20" i="6"/>
  <c r="H19" i="6"/>
  <c r="H18" i="6"/>
  <c r="H17" i="6"/>
  <c r="H166" i="6" l="1"/>
  <c r="H167" i="6" s="1"/>
  <c r="H16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Raul Guzman Sagreiros</author>
  </authors>
  <commentList>
    <comment ref="E189" authorId="0" shapeId="0" xr:uid="{00000000-0006-0000-0200-000001000000}">
      <text>
        <r>
          <rPr>
            <b/>
            <sz val="9"/>
            <color indexed="81"/>
            <rFont val="Tahoma"/>
            <family val="2"/>
          </rPr>
          <t>581.3225 → PB
282 → N2 Y N3</t>
        </r>
      </text>
    </comment>
    <comment ref="E193" authorId="0" shapeId="0" xr:uid="{00000000-0006-0000-0200-000002000000}">
      <text>
        <r>
          <rPr>
            <b/>
            <sz val="9"/>
            <color indexed="81"/>
            <rFont val="Tahoma"/>
            <family val="2"/>
          </rPr>
          <t>894.8455 → PB
282 → N2 Y N3</t>
        </r>
      </text>
    </comment>
    <comment ref="E477" authorId="0" shapeId="0" xr:uid="{00000000-0006-0000-0200-000003000000}">
      <text>
        <r>
          <rPr>
            <b/>
            <sz val="9"/>
            <color indexed="81"/>
            <rFont val="Tahoma"/>
            <family val="2"/>
          </rPr>
          <t>TOTAL 2565 M2
PARCIAL 1200 M2</t>
        </r>
      </text>
    </comment>
  </commentList>
</comments>
</file>

<file path=xl/sharedStrings.xml><?xml version="1.0" encoding="utf-8"?>
<sst xmlns="http://schemas.openxmlformats.org/spreadsheetml/2006/main" count="1230" uniqueCount="457">
  <si>
    <t xml:space="preserve">                      SECRETARIA DE INFRAESTRUCTURA</t>
  </si>
  <si>
    <t xml:space="preserve">                      SUBSECRETARIA DE CONSTRUCCION</t>
  </si>
  <si>
    <t xml:space="preserve">                    DIRECCION DE PROYECTOS </t>
  </si>
  <si>
    <t>FOLIO No.</t>
  </si>
  <si>
    <t>MUNICIPIO :   MONTERREY NL</t>
  </si>
  <si>
    <t>LICITACION:</t>
  </si>
  <si>
    <t>P.U.</t>
  </si>
  <si>
    <t>PRECIO CON LETRA</t>
  </si>
  <si>
    <t>IMPORTE</t>
  </si>
  <si>
    <t>PRELIMINARES</t>
  </si>
  <si>
    <t>RETIROS Y DEMOLICIONES</t>
  </si>
  <si>
    <t>M2</t>
  </si>
  <si>
    <t>PZA</t>
  </si>
  <si>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</si>
  <si>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</si>
  <si>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m2</t>
  </si>
  <si>
    <t>ML</t>
  </si>
  <si>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</si>
  <si>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HIDROSANITARIO</t>
  </si>
  <si>
    <t>PZA.</t>
  </si>
  <si>
    <t>HIDRAULICO</t>
  </si>
  <si>
    <t>ELECTRICO</t>
  </si>
  <si>
    <t>SUMINISTRO E INSTALACION DE PLACA PARA APAGADOR SENCILLO,  MODELO REWP1, COLOR BLANCO, MARCA LEVITON.</t>
  </si>
  <si>
    <t>ALUMBRADO DE EMERGENCIA</t>
  </si>
  <si>
    <t xml:space="preserve">       </t>
  </si>
  <si>
    <t>CONTACTOS DE ENERGIA REGULADA (TIERRA AISLADA)</t>
  </si>
  <si>
    <t>HVAC</t>
  </si>
  <si>
    <t>SUMINISTRO E INSTALACION DE PLACA PARA APAGADOR TRES VIAS,  MODELO REWP1-WW, COLOR BLANCO, MARCA LEVITON.</t>
  </si>
  <si>
    <t>SUMINISTRO E INSTALACIÓN DE TABLERO DE DISTRIBUCION "TAB-AE-N7" DE 24  POLOS 2F, 3H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</si>
  <si>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SAL</t>
  </si>
  <si>
    <t xml:space="preserve">CONTACOS DE USO GENERAL </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</si>
  <si>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</si>
  <si>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</si>
  <si>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SANITARIO</t>
  </si>
  <si>
    <t>SUBTOTAL =</t>
  </si>
  <si>
    <t>I.V.A. =</t>
  </si>
  <si>
    <t>TOTAL =</t>
  </si>
  <si>
    <r>
      <rPr>
        <b/>
        <sz val="9"/>
        <color rgb="FF000000"/>
        <rFont val="Calibri"/>
        <family val="2"/>
        <scheme val="minor"/>
      </rPr>
      <t xml:space="preserve">PUERTA DE MADERA DE TAMBOR 0.90 X2.20 MTS EN MADERA TIPO BANAK DE 6 MM </t>
    </r>
    <r>
      <rPr>
        <sz val="9"/>
        <color rgb="FF000000"/>
        <rFont val="Calibri"/>
        <family val="2"/>
        <scheme val="minor"/>
      </rPr>
      <t>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r>
  </si>
  <si>
    <t>EQUIPO DE AIRE ACONDICIONADO (HVAC) DE GRAN CAPACIDAD</t>
  </si>
  <si>
    <t>SUMINISTRO E INSTALACIÓN DE TABLERO DE DISTRIBUCION "TAB-C-N1"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30 INTERRUPTORES DE 20 AMP QO120)</t>
  </si>
  <si>
    <t>M</t>
  </si>
  <si>
    <t>M.L.</t>
  </si>
  <si>
    <r>
      <t xml:space="preserve">TUBO CÉDULA 40 2" x 6MTS </t>
    </r>
    <r>
      <rPr>
        <sz val="9"/>
        <color theme="1"/>
        <rFont val="Calibri"/>
        <family val="2"/>
        <scheme val="minor"/>
      </rPr>
      <t>INCLUYE: SOPORTERÍA, ACARREO, CORTES,  PEGAMENTO WEL-DON 705 O SIMILAR, LIMPIADOR, DESPERDICIOS, PRUEBAS, SUPERVISION Y HERRAMIENTAS.</t>
    </r>
  </si>
  <si>
    <t>LOTE</t>
  </si>
  <si>
    <t>CONTRA INCENDIOS</t>
  </si>
  <si>
    <t>MUEBLES SANITARIOS</t>
  </si>
  <si>
    <t>JGO.</t>
  </si>
  <si>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</si>
  <si>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REDUCCIÓN BUSHING 2"x1" </t>
    </r>
    <r>
      <rPr>
        <sz val="9"/>
        <color theme="1"/>
        <rFont val="Calibri"/>
        <family val="2"/>
        <scheme val="minor"/>
      </rPr>
      <t>INCLUYE: SOPORTERÍA, ACARREO, CORTES,  PEGAMENTO WEL-DON 705 O SIMILAR, LIMPIADOR, DESPERDICIOS, PRUEBAS, SUPERVISION Y HERRAMIENTAS.</t>
    </r>
  </si>
  <si>
    <t>UBICACION  :  CALLE 5 DE MAYO ESQUINA ESCOBEDO, COL. CENTRO   (LATITUD: 25.673360, LONGITUD: -100.310885)</t>
  </si>
  <si>
    <t>CONSECUTIVO</t>
  </si>
  <si>
    <t>No. CPTO.</t>
  </si>
  <si>
    <t>CONCEPTO</t>
  </si>
  <si>
    <t>UNID.</t>
  </si>
  <si>
    <t>CANT.</t>
  </si>
  <si>
    <t>PROYECTO :    RECONSTRUCCIÓN DE  EDIFICIO DE LA SUBSECRETARÍA DE INGRESOS DE LA SECRETARÍA GENERAL DE FINANZAS Y TESORERÍA 
                        GENERAL DEL ESTADO (ADECUACIONES CONSTRUCTIVAS N1 - N2)</t>
  </si>
  <si>
    <t>OBRA         :    RECONSTRUCCIÓN DE  EDIFICIO DE LA SUBSECRETARÍA DE INGRESOS DE LA SECRETARÍA GENERAL DE FINANZAS Y TESORERÍA 
                        GENERAL DEL ESTADO  (ADECUACIONES CONSTRUCTIVAS N1 - N2)</t>
  </si>
  <si>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
</t>
    </r>
  </si>
  <si>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
</t>
    </r>
  </si>
  <si>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
</t>
    </r>
  </si>
  <si>
    <r>
      <rPr>
        <b/>
        <sz val="9"/>
        <rFont val="Calibri"/>
        <family val="2"/>
        <scheme val="minor"/>
      </rPr>
      <t>DEMOLICION DE MURO DE BLOCK DE 20CM. DE ESPESOR.</t>
    </r>
    <r>
      <rPr>
        <sz val="9"/>
        <rFont val="Calibri"/>
        <family val="2"/>
        <scheme val="minor"/>
      </rPr>
      <t xml:space="preserve"> INCLUYE: RETIRO DE ESCOMBRO FUERA DE LA OBRA A TIRO LIBRE, RESANES, MANIOBRAS, LIMPIEZA, HERRAMIENTA, EQUIPO, MANO DE OBRA Y TODO LO NECESARIO PARA SU CORRECTA EJECUCION.
</t>
    </r>
  </si>
  <si>
    <r>
      <rPr>
        <b/>
        <sz val="9"/>
        <color rgb="FF000000"/>
        <rFont val="Calibri"/>
        <family val="2"/>
        <scheme val="minor"/>
      </rPr>
      <t>RETIRO DE CANCELERIA DE CRISTAL Y ALUMINIO DE 6 MM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</si>
  <si>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</si>
  <si>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CRISTAL Y ALUMINIO DE  0.90 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</si>
  <si>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SANITARIO EN BAÑOS SIN RECUPERACION</t>
    </r>
    <r>
      <rPr>
        <sz val="9"/>
        <color rgb="FF000000"/>
        <rFont val="Calibri"/>
        <family val="2"/>
        <scheme val="minor"/>
      </rPr>
      <t xml:space="preserve">, INCLUYE: RETIRO AL LUGAR INDICADO POR EL SUPERVISOR, MANIOBRAS, LIMPIEZA, HERRAMIENTA, EQUIPO, MANO DE OBRA Y TODO LO NECESARIO PARA SU CORRECTA EJECUCION.
</t>
    </r>
  </si>
  <si>
    <r>
      <rPr>
        <b/>
        <sz val="9"/>
        <color rgb="FF000000"/>
        <rFont val="Calibri"/>
        <family val="2"/>
        <scheme val="minor"/>
      </rPr>
      <t>RETIRO DE ESPEJO EN AREA DE BAÑO PUBLICOS HOMBRES Y MUJERES  SIN RECUPERACION</t>
    </r>
    <r>
      <rPr>
        <sz val="9"/>
        <color rgb="FF000000"/>
        <rFont val="Calibri"/>
        <family val="2"/>
        <scheme val="minor"/>
      </rPr>
      <t xml:space="preserve">, INCLUYE: RETIRO AL LUGAR INDICADO POR EL SUPERVISOR DE LA S.I., MANIOBRAS, LIMPIEZA, HERRAMIENTA, EQUIPO, MANO DE OBRA Y TODO LO NECESARIO PARA SU CORRECTA EJECUCION.
</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</si>
  <si>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
</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</si>
  <si>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
</t>
    </r>
  </si>
  <si>
    <r>
      <rPr>
        <b/>
        <sz val="9"/>
        <color rgb="FF000000"/>
        <rFont val="Calibri"/>
        <family val="2"/>
        <scheme val="minor"/>
      </rPr>
      <t xml:space="preserve">SUMINISTO Y COLOCACIÓN DE CANCELERIA DE ALUMINIO MATE 2"X2" CRISTAL DE 6MM TRANSLUCIDO. </t>
    </r>
    <r>
      <rPr>
        <sz val="9"/>
        <color rgb="FF000000"/>
        <rFont val="Calibri"/>
        <family val="2"/>
        <scheme val="minor"/>
      </rPr>
      <t xml:space="preserve">INCLUYE HERRAJES, ELEMENTOS DE FIJACIÓN, SUMINISTRO DE MATERIALES, HERRAMIENTA, EQUIPO, MANO DE OBRA Y TODO LO NECESARIO PARA SU CORRECTA EJECUCIÓN.
</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</si>
  <si>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
</t>
    </r>
  </si>
  <si>
    <r>
      <rPr>
        <b/>
        <sz val="9"/>
        <color rgb="FF000000"/>
        <rFont val="Calibri"/>
        <family val="2"/>
        <scheme val="minor"/>
      </rPr>
      <t>CERRAMIENTO</t>
    </r>
    <r>
      <rPr>
        <sz val="9"/>
        <color rgb="FF000000"/>
        <rFont val="Calibri"/>
        <family val="2"/>
        <scheme val="minor"/>
      </rPr>
      <t xml:space="preserve">: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
</t>
    </r>
  </si>
  <si>
    <r>
      <rPr>
        <b/>
        <sz val="9"/>
        <color rgb="FF000000"/>
        <rFont val="Calibri"/>
        <family val="2"/>
        <scheme val="minor"/>
      </rPr>
      <t>ZARPEO Y AFINE  CON MORTERO CEMENTO ARENA 1:5</t>
    </r>
    <r>
      <rPr>
        <sz val="9"/>
        <color rgb="FF000000"/>
        <rFont val="Calibri"/>
        <family val="2"/>
        <scheme val="minor"/>
      </rPr>
      <t xml:space="preserve">,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r>
  </si>
  <si>
    <r>
      <rPr>
        <b/>
        <sz val="9"/>
        <color theme="1"/>
        <rFont val="Calibri"/>
        <family val="2"/>
        <scheme val="minor"/>
      </rPr>
      <t xml:space="preserve">APLANADO DE YESO EN MUROS INTERIORES A PLOMO </t>
    </r>
    <r>
      <rPr>
        <sz val="9"/>
        <color theme="1"/>
        <rFont val="Calibri"/>
        <family val="2"/>
        <scheme val="minor"/>
      </rPr>
      <t xml:space="preserve">2 CM DE ESPESOR PROMEDIO. INCLUYE: FILETEO EN VENTANAS Y MARCOS DE PUERTAS, PLOMEO, HERRAMIENTA, ANDAMIOS, ACARREOS, EQUIPO, MATERIALES DE CONSUMO, LIMPIEZA, MANO DE OBRA Y TODO LO NECESARIO PARA SU CORRECTA EJECUCION.
</t>
    </r>
  </si>
  <si>
    <r>
      <rPr>
        <b/>
        <sz val="9"/>
        <color rgb="FF000000"/>
        <rFont val="Calibri"/>
        <family val="2"/>
        <scheme val="minor"/>
      </rPr>
      <t>COLOCACIÓN DE PINTURA VINIL-ACRILICA EN MUROS  EXISTENTES</t>
    </r>
    <r>
      <rPr>
        <sz val="9"/>
        <color rgb="FF000000"/>
        <rFont val="Calibri"/>
        <family val="2"/>
        <scheme val="minor"/>
      </rPr>
      <t xml:space="preserve">,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</si>
  <si>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
</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</si>
  <si>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
</t>
    </r>
  </si>
  <si>
    <r>
      <rPr>
        <b/>
        <sz val="9"/>
        <color rgb="FF000000"/>
        <rFont val="Calibri"/>
        <family val="2"/>
        <scheme val="minor"/>
      </rPr>
      <t>PISO DE PORCELANATO DE 60 CM X 120</t>
    </r>
    <r>
      <rPr>
        <sz val="9"/>
        <color rgb="FF000000"/>
        <rFont val="Calibri"/>
        <family val="2"/>
        <scheme val="minor"/>
      </rPr>
      <t xml:space="preserve"> CM MODELO BOULEVARD MARCA DALTILE   O SIMILAR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</si>
  <si>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
</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</si>
  <si>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</si>
  <si>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t xml:space="preserve">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</si>
  <si>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</si>
  <si>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</si>
  <si>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SUMINISTRO E INSTALACION DE APAGADOR SENCILLO, 15A, 120-277V, COLOR BLANCO. MODELO RE153, MARCA LEVITON, LINEA  RENU.
</t>
  </si>
  <si>
    <t xml:space="preserve">SUMINISTRO E INSTALACION DE APAGADOR TRES VIAS, 15A, 120-277V, COLOR BLANCO. MODELO RE153, MARCA LEVITON, LINEA  RENU.
</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</si>
  <si>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</si>
  <si>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INTERRUPTOR TERMOAMAGNETICO, DE 3X125AMP, TIPO I-LINE
</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</si>
  <si>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</si>
  <si>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POLAEIZADO, DE 15AMP. COLOR BLANCO, CATALOGO CR20-W CON TAPA COLOR BLANCA, NEMA 5-15R, MARCA LEVITON
</t>
  </si>
  <si>
    <t xml:space="preserve">REGULADOR TRIFASICO DE 4O KVA, 220V, 3 FASES, 4 HILOS, CON BY PASS DE TRANSFERENCIA, CONTROL AUTOMATICO, MCA INDUSTRONIC
</t>
  </si>
  <si>
    <t xml:space="preserve">INTERRUPTOR TERMOAMAGNETICO, DE 3X100AMP, TIPO I-LINE
</t>
  </si>
  <si>
    <t xml:space="preserve">CABLE ARMADO TIPO MC-3 ENSAMBLADO EN FABRICA, DE 3H-2 AWG + 1H-2T, (2XFASE),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</si>
  <si>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DE TIERRA AISLADA 20AMP. COLOR NARANJA CATALOGO 5362-IG CON TAPA NARANJA, NEMA 5-20R, MARCA LEVITON
</t>
  </si>
  <si>
    <t xml:space="preserve">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
</t>
  </si>
  <si>
    <t xml:space="preserve">DESCONECTADOR SI PORTAFUSIBLES DE 3X100AMP, 220V.
</t>
  </si>
  <si>
    <t xml:space="preserve">UNICANAL DE 2 X 4 LISA
</t>
  </si>
  <si>
    <t xml:space="preserve">VARILLA ROSCADA DE 3/8" POR 3 MTS DE LARGO
</t>
  </si>
  <si>
    <t xml:space="preserve">TUERCA HEXAGONAL DE 3/8"
</t>
  </si>
  <si>
    <t xml:space="preserve">SUMINISTRO E INSTALACIÓN DE TORNILLO ROSCA CORRIDA DE 3/8" DE DIAMETRO POR 2" DE LARGO
</t>
  </si>
  <si>
    <t xml:space="preserve">SUMINISTRO E INSTALACIÓN DE EXPANSOR METÁLICO, MARCA ANCLO DE 1/4" DE DIÁMETRO CON TORNILLO. 
</t>
  </si>
  <si>
    <t xml:space="preserve">TUERCA HEXAGONAL DE 1/4"
</t>
  </si>
  <si>
    <t xml:space="preserve">SUMINISTRO E INSTALACIÓN DE RONDANA PLANA DE 1/4"
</t>
  </si>
  <si>
    <t xml:space="preserve">CINTA DE AISLAR 33M MCA 3M
</t>
  </si>
  <si>
    <r>
      <t xml:space="preserve">TUBERIA DE PVC SANITARIO CED-40 DWV DE 2". </t>
    </r>
    <r>
      <rPr>
        <sz val="9"/>
        <color rgb="FF000000"/>
        <rFont val="Calibri"/>
        <family val="2"/>
        <scheme val="minor"/>
      </rPr>
      <t xml:space="preserve">INCLUYE: ACARREO, PEGAMENTO, PRUEBAS Y HERRAMIENTA, MANO DE OBRA CALIFICADA Y TODO LO NECESARIO PARA SU CORRECTA EJECUCIÓN.
</t>
    </r>
  </si>
  <si>
    <r>
      <t xml:space="preserve">TUBERIA DE PVC SANITARIO CED-40 DWV DE 3". </t>
    </r>
    <r>
      <rPr>
        <sz val="9"/>
        <color rgb="FF000000"/>
        <rFont val="Calibri"/>
        <family val="2"/>
        <scheme val="minor"/>
      </rPr>
      <t xml:space="preserve">INCLUYE: SOPORTERÍA, ACARREO, CORTES,  PEGAMENTO WEL-DON 705 O SIMILAR, LIMPIADOR, DESPERDICIOS, PRUEBAS, SUPERVISION Y HERRAMIENTAS.
</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</si>
  <si>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
</t>
    </r>
  </si>
  <si>
    <r>
      <t xml:space="preserve">TUBERIA DE PVC SANITARIO CED-40 DWV DE 6". </t>
    </r>
    <r>
      <rPr>
        <sz val="9"/>
        <color rgb="FF000000"/>
        <rFont val="Calibri"/>
        <family val="2"/>
        <scheme val="minor"/>
      </rPr>
      <t xml:space="preserve">INCLUYE: SOPORTERÍA, ACARREO, CORTES,  PEGAMENTO WEL-DON 705 O SIMILAR, LIMPIADOR, DESPERDICIOS, PRUEBAS, SUPERVISION Y HERRAMIENTAS.
</t>
    </r>
  </si>
  <si>
    <r>
      <t xml:space="preserve">CODO 45° CEM 50MM </t>
    </r>
    <r>
      <rPr>
        <sz val="9"/>
        <color theme="1"/>
        <rFont val="Calibri"/>
        <family val="2"/>
        <scheme val="minor"/>
      </rPr>
      <t xml:space="preserve">INCLUYE: SOPORTERÍA, ACARREO, CORTES,  PEGAMENTO WEL-DON 705 O SIMILAR, LIMPIADOR, DESPERDICIOS, PRUEBAS, SUPERVISION Y HERRAMIENTAS.
</t>
    </r>
  </si>
  <si>
    <r>
      <t xml:space="preserve">CODO 45° CEM 110MM </t>
    </r>
    <r>
      <rPr>
        <sz val="9"/>
        <color theme="1"/>
        <rFont val="Calibri"/>
        <family val="2"/>
        <scheme val="minor"/>
      </rPr>
      <t xml:space="preserve">INCLUYE: SOPORTERÍA, ACARREO, CORTES,  PEGAMENTO WEL-DON 705 O SIMILAR, LIMPIADOR, DESPERDICIOS, PRUEBAS, SUPERVISION Y HERRAMIENTAS.
</t>
    </r>
  </si>
  <si>
    <r>
      <t xml:space="preserve">CODO 45° CEM 160MM </t>
    </r>
    <r>
      <rPr>
        <sz val="9"/>
        <color theme="1"/>
        <rFont val="Calibri"/>
        <family val="2"/>
        <scheme val="minor"/>
      </rPr>
      <t xml:space="preserve">INCLUYE: SOPORTERÍA, ACARREO, CORTES,  PEGAMENTO WEL-DON 705 O SIMILAR, LIMPIADOR, DESPERDICIOS, PRUEBAS, SUPERVISION Y HERRAMIENTAS.
</t>
    </r>
  </si>
  <si>
    <r>
      <t xml:space="preserve">CODO 90° CEM 50MM </t>
    </r>
    <r>
      <rPr>
        <sz val="9"/>
        <color theme="1"/>
        <rFont val="Calibri"/>
        <family val="2"/>
        <scheme val="minor"/>
      </rPr>
      <t xml:space="preserve">INCLUYE: SOPORTERÍA, ACARREO, CORTES,  PEGAMENTO WEL-DON 705 O SIMILAR, LIMPIADOR, DESPERDICIOS, PRUEBAS, SUPERVISION Y HERRAMIENTAS.
</t>
    </r>
  </si>
  <si>
    <r>
      <t xml:space="preserve">CODO 90° CEM 75MM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</si>
  <si>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75MMx50MM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</si>
  <si>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110MMx50MM </t>
    </r>
    <r>
      <rPr>
        <sz val="9"/>
        <color theme="1"/>
        <rFont val="Calibri"/>
        <family val="2"/>
        <scheme val="minor"/>
      </rPr>
      <t xml:space="preserve">INCLUYE: SOPORTERÍA, ACARREO, CORTES,  PEGAMENTO WEL-DON 705 O SIMILAR, LIMPIADOR, DESPERDICIOS, PRUEBAS, SUPERVISION Y HERRAMIENTAS.
</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</si>
  <si>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
</t>
    </r>
  </si>
  <si>
    <r>
      <t xml:space="preserve">REDUCCIÓN EXCÉNTRICA CEM 160MMx110MM </t>
    </r>
    <r>
      <rPr>
        <sz val="9"/>
        <color theme="1"/>
        <rFont val="Calibri"/>
        <family val="2"/>
        <scheme val="minor"/>
      </rPr>
      <t xml:space="preserve">INCLUYE: SOPORTERÍA, ACARREO, CORTES,  PEGAMENTO WEL-DON 705 O SIMILAR, LIMPIADOR, DESPERDICIOS, PRUEBAS, SUPERVISION Y HERRAMIENTAS.
</t>
    </r>
  </si>
  <si>
    <r>
      <t xml:space="preserve">TEE CEM 50MM </t>
    </r>
    <r>
      <rPr>
        <sz val="9"/>
        <color theme="1"/>
        <rFont val="Calibri"/>
        <family val="2"/>
        <scheme val="minor"/>
      </rPr>
      <t xml:space="preserve">INCLUYE: SOPORTERÍA, ACARREO, CORTES,  PEGAMENTO WEL-DON 705 O SIMILAR, LIMPIADOR, DESPERDICIOS, PRUEBAS, SUPERVISION Y HERRAMIENTAS.
</t>
    </r>
  </si>
  <si>
    <r>
      <t xml:space="preserve">TEE CEM 75MM </t>
    </r>
    <r>
      <rPr>
        <sz val="9"/>
        <color theme="1"/>
        <rFont val="Calibri"/>
        <family val="2"/>
        <scheme val="minor"/>
      </rPr>
      <t xml:space="preserve">INCLUYE: SOPORTERÍA, ACARREO, CORTES,  PEGAMENTO WEL-DON 705 O SIMILAR, LIMPIADOR, DESPERDICIOS, PRUEBAS, SUPERVISION Y HERRAMIENTAS.
</t>
    </r>
  </si>
  <si>
    <r>
      <t xml:space="preserve">YEE CEM 50MM </t>
    </r>
    <r>
      <rPr>
        <sz val="9"/>
        <color theme="1"/>
        <rFont val="Calibri"/>
        <family val="2"/>
        <scheme val="minor"/>
      </rPr>
      <t xml:space="preserve">INCLUYE: SOPORTERÍA, ACARREO, CORTES,  PEGAMENTO WEL-DON 705 O SIMILAR, LIMPIADOR, DESPERDICIOS, PRUEBAS, SUPERVISION Y HERRAMIENTAS.
</t>
    </r>
  </si>
  <si>
    <r>
      <t xml:space="preserve">YEE CEM 110MM </t>
    </r>
    <r>
      <rPr>
        <sz val="9"/>
        <color theme="1"/>
        <rFont val="Calibri"/>
        <family val="2"/>
        <scheme val="minor"/>
      </rPr>
      <t xml:space="preserve">INCLUYE: SOPORTERÍA, ACARREO, CORTES,  PEGAMENTO WEL-DON 705 O SIMILAR, LIMPIADOR, DESPERDICIOS, PRUEBAS, SUPERVISION Y HERRAMIENTAS.
</t>
    </r>
  </si>
  <si>
    <r>
      <t xml:space="preserve">YEE REDUCCIÓN CEM 160MMx110MM </t>
    </r>
    <r>
      <rPr>
        <sz val="9"/>
        <color theme="1"/>
        <rFont val="Calibri"/>
        <family val="2"/>
        <scheme val="minor"/>
      </rPr>
      <t xml:space="preserve">INCLUYE: SOPORTERÍA, ACARREO, CORTES,  PEGAMENTO WEL-DON 705 O SIMILAR, LIMPIADOR, DESPERDICIOS, PRUEBAS, SUPERVISION Y HERRAMIENTAS.
</t>
    </r>
  </si>
  <si>
    <r>
      <t xml:space="preserve">CESPOL BOTE SALIDA BAJA CEM 50MM </t>
    </r>
    <r>
      <rPr>
        <sz val="9"/>
        <color theme="1"/>
        <rFont val="Calibri"/>
        <family val="2"/>
        <scheme val="minor"/>
      </rPr>
      <t xml:space="preserve">INCLUYE: SOPORTERÍA, ACARREO, CORTES,  PEGAMENTO WEL-DON 705 O SIMILAR, LIMPIADOR, DESPERDICIOS, PRUEBAS, SUPERVISION Y HERRAMIENTAS.
</t>
    </r>
  </si>
  <si>
    <r>
      <t xml:space="preserve">CODO 90° SALIDA TRASERA CEM 110MMx50MM </t>
    </r>
    <r>
      <rPr>
        <sz val="9"/>
        <color theme="1"/>
        <rFont val="Calibri"/>
        <family val="2"/>
        <scheme val="minor"/>
      </rPr>
      <t xml:space="preserve">INCLUYE: SOPORTERÍA, ACARREO, CORTES,  PEGAMENTO WEL-DON 705 O SIMILAR, LIMPIADOR, DESPERDICIOS, PRUEBAS, SUPERVISION Y HERRAMIENTAS.
</t>
    </r>
  </si>
  <si>
    <r>
      <t xml:space="preserve">TAPÓN REGISTRO TAPA DE ALUMINIO CEM  110MM </t>
    </r>
    <r>
      <rPr>
        <sz val="9"/>
        <color theme="1"/>
        <rFont val="Calibri"/>
        <family val="2"/>
        <scheme val="minor"/>
      </rPr>
      <t xml:space="preserve">INCLUYE: SOPORTERÍA, ACARREO, CORTES,  PEGAMENTO WEL-DON 705 O SIMILAR, LIMPIADOR, DESPERDICIOS, PRUEBAS, SUPERVISION Y HERRAMIENTAS.
</t>
    </r>
  </si>
  <si>
    <t xml:space="preserve">TUBO CPVC  RD 11 1 1/2" M INCLUYE: SOPORTERÍA, ACARREO, CORTES,  PEGAMENTO WEL-DON 705 O SIMILAR, LIMPIADOR, DESPERDICIOS, PRUEBAS, SUPERVISION Y HERRAMIENTAS.
</t>
  </si>
  <si>
    <t xml:space="preserve">TUBO CPVC  RD 11 1" M INCLUYE: SOPORTERÍA, ACARREO, CORTES,  PEGAMENTO WEL-DON 705 O SIMILAR, LIMPIADOR, DESPERDICIOS, PRUEBAS, SUPERVISION Y HERRAMIENTAS.
</t>
  </si>
  <si>
    <t xml:space="preserve">TUBO CPVC  RD 11 1/2" M INCLUYE: SOPORTERÍA, ACARREO, CORTES,  PEGAMENTO WEL-DON 705 O SIMILAR, LIMPIADOR, DESPERDICIOS, PRUEBAS, SUPERVISION Y HERRAMIENTAS.
</t>
  </si>
  <si>
    <t xml:space="preserve">TUBO CPVC  RD 11 3/4" M INCLUYE: SOPORTERÍA, ACARREO, CORTES,  PEGAMENTO WEL-DON 705 O SIMILAR, LIMPIADOR, DESPERDICIOS, PRUEBAS, SUPERVISION Y HERRAMIENTAS.
</t>
  </si>
  <si>
    <r>
      <t xml:space="preserve">CODO 90° CPVC 1 1/2" </t>
    </r>
    <r>
      <rPr>
        <sz val="9"/>
        <color theme="1"/>
        <rFont val="Calibri"/>
        <family val="2"/>
        <scheme val="minor"/>
      </rPr>
      <t xml:space="preserve">INCLUYE: SOPORTERÍA, ACARREO, CORTES,  PEGAMENTO WEL-DON 705 O SIMILAR, LIMPIADOR, DESPERDICIOS, PRUEBAS, SUPERVISION Y HERRAMIENTAS.
</t>
    </r>
  </si>
  <si>
    <r>
      <t xml:space="preserve">CODO 90° CPVC 1/2" </t>
    </r>
    <r>
      <rPr>
        <sz val="9"/>
        <color theme="1"/>
        <rFont val="Calibri"/>
        <family val="2"/>
        <scheme val="minor"/>
      </rPr>
      <t xml:space="preserve">INCLUYE: SOPORTERÍA, ACARREO, CORTES,  PEGAMENTO WEL-DON 705 O SIMILAR, LIMPIADOR, DESPERDICIOS, PRUEBAS, SUPERVISION Y HERRAMIENTAS.
</t>
    </r>
  </si>
  <si>
    <r>
      <t xml:space="preserve">TEE RED CPVC 3/4"x1/2"x1/2" </t>
    </r>
    <r>
      <rPr>
        <sz val="9"/>
        <color theme="1"/>
        <rFont val="Calibri"/>
        <family val="2"/>
        <scheme val="minor"/>
      </rPr>
      <t xml:space="preserve">INCLUYE: SOPORTERÍA, ACARREO, CORTES,  PEGAMENTO WEL-DON 705 O SIMILAR, LIMPIADOR, DESPERDICIOS, PRUEBAS, SUPERVISION Y HERRAMIENTAS.
</t>
    </r>
  </si>
  <si>
    <r>
      <t xml:space="preserve">TEE RED CPVC 3/4"x1/2"x3/4" </t>
    </r>
    <r>
      <rPr>
        <sz val="9"/>
        <color theme="1"/>
        <rFont val="Calibri"/>
        <family val="2"/>
        <scheme val="minor"/>
      </rPr>
      <t xml:space="preserve">INCLUYE: SOPORTERÍA, ACARREO, CORTES,  PEGAMENTO WEL-DON 705 O SIMILAR, LIMPIADOR, DESPERDICIOS, PRUEBAS, SUPERVISION Y HERRAMIENTAS.
</t>
    </r>
  </si>
  <si>
    <r>
      <t xml:space="preserve">TAPA HEMBRA CON ROSCA 1/2 </t>
    </r>
    <r>
      <rPr>
        <sz val="9"/>
        <color theme="1"/>
        <rFont val="Calibri"/>
        <family val="2"/>
        <scheme val="minor"/>
      </rPr>
      <t xml:space="preserve">INCLUYE: SOPORTERÍA, ACARREO, CORTES,  PEGAMENTO WEL-DON 705 O SIMILAR, LIMPIADOR, DESPERDICIOS, PRUEBAS, SUPERVISION Y HERRAMIENTAS.
</t>
    </r>
  </si>
  <si>
    <r>
      <t xml:space="preserve">REDUCCIÓN BUSHING 1 "x3/4" </t>
    </r>
    <r>
      <rPr>
        <sz val="9"/>
        <color theme="1"/>
        <rFont val="Calibri"/>
        <family val="2"/>
        <scheme val="minor"/>
      </rPr>
      <t xml:space="preserve">INCLUYE: SOPORTERÍA, ACARREO, CORTES,  PEGAMENTO WEL-DON 705 O SIMILAR, LIMPIADOR, DESPERDICIOS, PRUEBAS, SUPERVISION Y HERRAMIENTAS.
</t>
    </r>
  </si>
  <si>
    <r>
      <t xml:space="preserve">REDUCCIÓN BUSHING 2"x1 1/2" </t>
    </r>
    <r>
      <rPr>
        <sz val="9"/>
        <color theme="1"/>
        <rFont val="Calibri"/>
        <family val="2"/>
        <scheme val="minor"/>
      </rPr>
      <t xml:space="preserve">INCLUYE: SOPORTERÍA, ACARREO, CORTES,  PEGAMENTO WEL-DON 705 O SIMILAR, LIMPIADOR, DESPERDICIOS, PRUEBAS, SUPERVISION Y HERRAMIENTAS.
</t>
    </r>
  </si>
  <si>
    <r>
      <t xml:space="preserve">REDUCCIÓN BUSHING 3/4"x1/2" </t>
    </r>
    <r>
      <rPr>
        <sz val="9"/>
        <color theme="1"/>
        <rFont val="Calibri"/>
        <family val="2"/>
        <scheme val="minor"/>
      </rPr>
      <t xml:space="preserve">INCLUYE: SOPORTERÍA, ACARREO, CORTES,  PEGAMENTO WEL-DON 705 O SIMILAR, LIMPIADOR, DESPERDICIOS, PRUEBAS, SUPERVISION Y HERRAMIENTAS.
</t>
    </r>
  </si>
  <si>
    <r>
      <t xml:space="preserve">TEE Cédula 40 1/2" </t>
    </r>
    <r>
      <rPr>
        <sz val="9"/>
        <color theme="1"/>
        <rFont val="Calibri"/>
        <family val="2"/>
        <scheme val="minor"/>
      </rPr>
      <t xml:space="preserve">INCLUYE: SOPORTERÍA, ACARREO, CORTES,  PEGAMENTO WEL-DON 705 O SIMILAR, LIMPIADOR, DESPERDICIOS, PRUEBAS, SUPERVISION Y HERRAMIENTAS.
</t>
    </r>
  </si>
  <si>
    <r>
      <t xml:space="preserve">TEE Cédula 40 2" </t>
    </r>
    <r>
      <rPr>
        <sz val="9"/>
        <color theme="1"/>
        <rFont val="Calibri"/>
        <family val="2"/>
        <scheme val="minor"/>
      </rPr>
      <t xml:space="preserve">INCLUYE: SOPORTERÍA, ACARREO, CORTES,  PEGAMENTO WEL-DON 705 O SIMILAR, LIMPIADOR, DESPERDICIOS, PRUEBAS, SUPERVISION Y HERRAMIENTAS.
</t>
    </r>
  </si>
  <si>
    <t xml:space="preserve">ARREGLO CUARTO DE MÁQUINAS DE LA TUBERÍA DE SUCCIÓN Y DESCARGA 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</si>
  <si>
    <t xml:space="preserve">COLUMNA PRINCIPAL Y DERIVACIÓN EN 4" (100 MM) INCLUYE: 70 ML DE TUBO CS CED10 4", 8  TEES Y 4 CODOS DE 90°. INCLUYE: SOPORTERÍA, ACARREO, CORTES,  DESPERDICIOS, PRUEBAS, SUPERVISION Y HERRAMIENTAS Y TODO LO NECESARIO PARA SU CORRECTO FUNCIONAMIENTO.
</t>
  </si>
  <si>
    <t xml:space="preserve">TUBO ACERO AL CARBON CED10 1 1/2" INCLUYE: SOPORTERÍA, ACARREO, CORTES, LIMPIADOR, DESPERDICIOS, PRUEBAS, SUPERVISION Y HERRAMIENTAS.
</t>
  </si>
  <si>
    <t xml:space="preserve">TUBO ACERO AL CARBON CED10 4" INCLUYE: SOPORTERÍA, ACARREO, CORTES, LIMPIADOR, DESPERDICIOS, PRUEBAS, SUPERVISION Y HERRAMIENTAS.
</t>
  </si>
  <si>
    <t xml:space="preserve">CODO 90° DE 38 MM INCLUYE: SOPORTERÍA, ACARREO, CORTES, LIMPIADOR, DESPERDICIOS, PRUEBAS, SUPERVISION Y HERRAMIENTAS.
</t>
  </si>
  <si>
    <t xml:space="preserve">CODO 90° DE 102 MM INCLUYE: SOPORTERÍA, ACARREO, CORTES, LIMPIADOR, DESPERDICIOS, PRUEBAS, SUPERVISION Y HERRAMIENTAS.
</t>
  </si>
  <si>
    <t xml:space="preserve">COPLE DE  102 MM INCLUYE: SOPORTERÍA, ACARREO, CORTES, LIMPIADOR, DESPERDICIOS, PRUEBAS, SUPERVISION Y HERRAMIENTAS.
</t>
  </si>
  <si>
    <t xml:space="preserve">REDUCING 102 - 38 MM INCLUYE: SOPORTERÍA, ACARREO, CORTES, LIMPIADOR, DESPERDICIOS, PRUEBAS, SUPERVISION Y HERRAMIENTAS.
</t>
  </si>
  <si>
    <t xml:space="preserve">TEE MECANICA 102 MM INCLUYE: SOPORTERÍA, ACARREO, CORTES, LIMPIADOR, DESPERDICIOS, PRUEBAS, SUPERVISION Y HERRAMIENTAS.
</t>
  </si>
  <si>
    <t xml:space="preserve">VALVULA CHECK DE 4" (100 MM) INCLUYE: SOPORTERÍA, ACARREO, CORTES, DESPERDICIOS, PRUEBAS, SUPERVISION Y HERRAMIENTAS Y TODO LO NECESARIO PARA SU CORRECTO FUNCIONAMIENTO.
</t>
  </si>
  <si>
    <t xml:space="preserve">VÁLVULA ANGULAR 1 1/2" ROSCADO BRONCE  INCLUYE: SUMINISTRO, ACARREO, INSTALACIÓN, DESPERDICIOS, MANO DE OBRA, EQUIPO Y HERRAMIENTAS Y TODO LO NECESARIO PARA SU CORRECTO FUNCIONAMIENTO.
</t>
  </si>
  <si>
    <t xml:space="preserve">GABINETE PARA MANGUERA DE 21X88X70 C/PUERTA, VIDRIO, CALIBRE 22 TERMINADO EN PINTURA ELECTROSTÁTICA ROJO BERMELLON, TIPO LIBRO INCLUYE: SUMINISTRO, ACARREO, INSTALACIÓN, DESPERDICIOS, MANO DE OBRA, EQUIPO Y HERRAMIENTAS.
</t>
  </si>
  <si>
    <t xml:space="preserve">MANGUERA CONTRA INCENDIO DE 30 MTSUITUD Y 1 1/2"  DE   ,FABRICADA CON TUBO INTERIOR DE NEOPRENO Y UNA CAPA DE TEJIDO EXTERIOR TIPO SARGA 100% FIBRA DE POLIESTER INCLUYE: SUMINISTRO, ACARREO, INSTALACIÓN, DESPERDICIOS, MANO DE OBRA, EQUIPO Y HERRAMIENTAS.
</t>
  </si>
  <si>
    <t xml:space="preserve">CHIFLON 3 PASOS DE BRONCE DE 11/2" INCLUYE: SUMINISTRO, ACARREO, INSTALACIÓN, DESPERDICIOS, MANO DE OBRA, EQUIPO Y HERRAMIENTAS.
</t>
  </si>
  <si>
    <t xml:space="preserve">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
</t>
  </si>
  <si>
    <t xml:space="preserve">FILTRO STRAINER 4" (100 MM) ROSCADO BRONCE  INCLUYE: SUMINISTRO, ACARREO, INSTALACIÓN, DESPERDICIOS, MANO DE OBRA, EQUIPO Y HERRAMIENTAS Y TODO LO NECESARIO PARA SU CORRECTO FUNCIONAMIENTO.
</t>
  </si>
  <si>
    <r>
      <t xml:space="preserve">ARREGLO CUARTO DE MÁQUINAS DE LA TUBERÍA DE SUCCIÓN Y DESCARGA </t>
    </r>
    <r>
      <rPr>
        <sz val="9"/>
        <color theme="1"/>
        <rFont val="Calibri"/>
        <family val="2"/>
        <scheme val="minor"/>
      </rPr>
      <t xml:space="preserve">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r>
  </si>
  <si>
    <r>
      <t xml:space="preserve">COLUMNA PRINCIPAL Y DERIVACIÓN EN 4" (100 MM) </t>
    </r>
    <r>
      <rPr>
        <sz val="9"/>
        <color theme="1"/>
        <rFont val="Calibri"/>
        <family val="2"/>
        <scheme val="minor"/>
      </rPr>
      <t xml:space="preserve">INCLUYE: 54 ML DE TUBO CS CED10 4", 9  TEES Y 4 CODOS DE 90°. INCLUYE: SOPORTERÍA, ACARREO, CORTES,  DESPERDICIOS, PRUEBAS, SUPERVISION Y HERRAMIENTAS Y TODO LO NECESARIO PARA SU CORRECTO FUNCIONAMIENTO.
</t>
    </r>
  </si>
  <si>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
</t>
    </r>
  </si>
  <si>
    <r>
      <t xml:space="preserve">SUMINISTRO E INSTALACIÓN DE MINGITORIO HELVEX CON FLUXOMETRO MINGITORIO FERRY CASCADA 1L B CON FLUX MANIJA MING RECT 19 0.5L CR </t>
    </r>
    <r>
      <rPr>
        <sz val="9"/>
        <color theme="1"/>
        <rFont val="Calibri"/>
        <family val="2"/>
        <scheme val="minor"/>
      </rPr>
      <t xml:space="preserve">INCLUYE: ACARREO, CORTES, LIMPIADOR, DESPERDICIOS, PRUEBAS, SUPERVISION Y HERRAMIENTAS.
</t>
    </r>
  </si>
  <si>
    <r>
      <t xml:space="preserve">SUMINISTRO E INSTALACIÓN DE LAVABO HELVEX LAV RECT BAJO CUBIERTA CREB MARCUS B </t>
    </r>
    <r>
      <rPr>
        <sz val="9"/>
        <color theme="1"/>
        <rFont val="Calibri"/>
        <family val="2"/>
        <scheme val="minor"/>
      </rPr>
      <t xml:space="preserve">INCLUYE: ACARREO, CORTES, LIMPIADOR, DESPERDICIOS, PRUEBAS, SUPERVISION Y HERRAMIENTAS.
</t>
    </r>
  </si>
  <si>
    <r>
      <t>SUMINISTRO E INSTALACIÓN DE LLAVE PARA LAVABO HELVEX LLAV LAV ECONOMIZ TEMPORIZ CIERRE AUT CR</t>
    </r>
    <r>
      <rPr>
        <sz val="9"/>
        <color theme="1"/>
        <rFont val="Calibri"/>
        <family val="2"/>
        <scheme val="minor"/>
      </rPr>
      <t xml:space="preserve">INCLUYE: ACARREO, CORTES, LIMPIADOR, DESPERDICIOS, PRUEBAS, SUPERVISION Y HERRAMIENTAS.
</t>
    </r>
  </si>
  <si>
    <r>
      <t xml:space="preserve">SUMINISTRO E INSTALACIÓN DE ESPEJO CON MARCO DE ACERO DE 2.80 M x 1.70 M INOXIDABLE </t>
    </r>
    <r>
      <rPr>
        <sz val="9"/>
        <color theme="1"/>
        <rFont val="Calibri"/>
        <family val="2"/>
        <scheme val="minor"/>
      </rPr>
      <t xml:space="preserve">INCLUYE: ACARREO, CORTES, LIMPIADOR, DESPERDICIOS, PRUEBAS, SUPERVISION Y HERRAMIENTAS.
</t>
    </r>
  </si>
  <si>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
</t>
    </r>
  </si>
  <si>
    <t xml:space="preserve">SUMINISTRO Y COLOCACION DE MAMPARA ESTANDAR MCA.  SANILOCK MOD.  4201-4, DE 1.50X1.50 MTS. TIPO:  PANEL LATERAL,  ACABADO ACERO INOXIDABLE. INCLUYE: MATERIALES, MANO DE OBRA,   ACARREO,   FLETE   A   OBRA,   FIJACION, SOPORTES, CORTES, DESPERDICIOS Y RETIRO DE SOBRANTES FUERA DE OBRA
</t>
  </si>
  <si>
    <r>
      <t xml:space="preserve">SUMINISTRO E INSTALACIÓN DE BARRA DE SUJECCIÓN BARRA RECTA ANTIVIRAL 36″ MOD. 7300-0 MCA. SANILOCK O SIMILAR </t>
    </r>
    <r>
      <rPr>
        <sz val="9"/>
        <color theme="1"/>
        <rFont val="Calibri"/>
        <family val="2"/>
        <scheme val="minor"/>
      </rPr>
      <t xml:space="preserve">INCLUYE: ACARREO, CORTES, LIMPIADOR, DESPERDICIOS, PRUEBAS, SUPERVISION Y HERRAMIENTAS.
</t>
    </r>
  </si>
  <si>
    <r>
      <t xml:space="preserve">SUMINISTRO E INSTALACIÓN DE SUMINISTRADOR DE JABÓN EN ACERO INOXIDABLE MOD. 7397-4 MCA. SANILOCK O SIMILAR </t>
    </r>
    <r>
      <rPr>
        <sz val="9"/>
        <color theme="1"/>
        <rFont val="Calibri"/>
        <family val="2"/>
        <scheme val="minor"/>
      </rPr>
      <t xml:space="preserve">INCLUYE: ACARREO, CORTES, LIMPIADOR, DESPERDICIOS, PRUEBAS, SUPERVISION Y HERRAMIENTAS.
</t>
    </r>
  </si>
  <si>
    <r>
      <t xml:space="preserve">SUMINISTRO E INSTALACIÓN DISPENSADOR DE  TOALLAS DOBLADAS EN «C» O 525 DE PLEGADO MÚLTIPLE (B-262) MOD. 7397-5 MCA. SANILOCK O SIMILAR </t>
    </r>
    <r>
      <rPr>
        <sz val="9"/>
        <color theme="1"/>
        <rFont val="Calibri"/>
        <family val="2"/>
        <scheme val="minor"/>
      </rPr>
      <t xml:space="preserve">INCLUYE: ACARREO, CORTES, LIMPIADOR, DESPERDICIOS, PRUEBAS, SUPERVISION Y HERRAMIENTAS.
</t>
    </r>
  </si>
  <si>
    <r>
      <t xml:space="preserve">SUMINISTRO E INSTALACIÓN DE TOALLERO DE BARRA NUVA 9105-ND MCA. HELVEX </t>
    </r>
    <r>
      <rPr>
        <sz val="9"/>
        <color theme="1"/>
        <rFont val="Calibri"/>
        <family val="2"/>
        <scheme val="minor"/>
      </rPr>
      <t xml:space="preserve">INCLUYE: ACARREO, CORTES, LIMPIADOR, DESPERDICIOS, PRUEBAS, SUPERVISION Y HERRAMIENTAS.
</t>
    </r>
  </si>
  <si>
    <r>
      <t xml:space="preserve">SUMINISTRO E INSTALACIÓN DE PERCHA DE GANCHO DOBLE CLÁSICA II 206 MCA. HELVEX O SIMILAR </t>
    </r>
    <r>
      <rPr>
        <sz val="9"/>
        <color theme="1"/>
        <rFont val="Calibri"/>
        <family val="2"/>
        <scheme val="minor"/>
      </rPr>
      <t xml:space="preserve">INCLUYE: ACARREO, CORTES, LIMPIADOR, DESPERDICIOS, PRUEBAS, SUPERVISION Y HERRAMIENTAS.
</t>
    </r>
  </si>
  <si>
    <t xml:space="preserve">UNIDAD CONDENSADORA PAQUETE VRF MCA. TRANE MOD. 50HC-D28ACA5-DA0A0, CON CAPACIDAD DE 25 TR, VOLTAJE 230V/3P/60HZ. REFRIGERANTE ECOLOGICO R410A (PURON). TECNOLOGÍA INVERTER, EQUIPO CON DOS ETAPAS DE SUB- ENFRIAMIENTO. INTERCAMBIADOR DE CALOR TIPO COBRE - ALUMINIO DE ALTA EFICIENCIA. OPERA CON REFRIGERANTE ECOLÓGICO R410A. COMPRESORES INVERTER DE ALTA EFICIENCIA DC TIPO "SCROLL" DE CARCAZA CALIENTE. EL COMPRESOR INCLUYE PRECARGA DE GAS REFRIGERAN, INCLUYE: SUMINISTRO E INSTALACIÓN DE EQUIPOS NUEVOS TIPO VRF, BASES, TUBERÍA, TERMOSTATOS, DUCTERÍA Y TODO LO NECESARIO PARA SU CORRECTA INSTALACIÓN.
</t>
  </si>
  <si>
    <t xml:space="preserve">MANTENIMIENTO A UNIDAD CONDENSADORA VRF MCA. MIDEA MOD. MFM-I482H/HN117,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</si>
  <si>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MFM-I482H/T2N117,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</si>
  <si>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CONDENSADORA VRF MCA. MIDEA MOD. MFM-I602H/HN118,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</si>
  <si>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MFM-I602H/T1N118,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</si>
  <si>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DIFUSOR MCA. ANMM MOD. DCV-COI CUADRADO 12x12 DE 4 VÍAS CFM 400. INCLUYE: SUMINISTRO E INSTALACIÓN, DUCTERÍA Y TODO LO NECESARIO PARA SU CORRECTA INSTALACIÓN.
</t>
  </si>
  <si>
    <t xml:space="preserve">REJILLA DE RETORNO 45° DE 1.6x0.50 M. INCLUYE: SUMINISTRO E INSTALACIÓN, DUCTERÍA Y TODO LO NECESARIO PARA SU CORRECTA INSTALACIÓN.
</t>
  </si>
  <si>
    <t>SINL-CPE-031-2020</t>
  </si>
  <si>
    <t xml:space="preserve">FECHA: </t>
  </si>
  <si>
    <t>ANEXO E-03</t>
  </si>
  <si>
    <t>REPETIDO</t>
  </si>
  <si>
    <t>DISTRIBUCION DE CONTACTOS DE USOS GENERALES, EN NIVEL 1</t>
  </si>
  <si>
    <t>DISTRIBUCION DE ALUMBRADO DE ENERGIA DE EMERGENCIA, EN NIVEL 1</t>
  </si>
  <si>
    <t>DISTRIBUCION DE CONTACTOS DE ENERGIA REGULADA, EN NIVEL 1</t>
  </si>
  <si>
    <t>DISTRIBUCION ELECTRICA DE EQUIPOS DE HVAC, NIVEL 1 (DE GRAN CAPACIDAD) 2 EQUIPOS DE 20 TR C/U POR NIVEL</t>
  </si>
  <si>
    <t>NO TENÍA EL CONCEPTO</t>
  </si>
  <si>
    <t xml:space="preserve">DESMANTELAMIENTO Y RETIRO DE PISO FLOTADO 11 X 17 M SIN RECUPERACIÓN EN ÁREA A REMODELAR. INCLUYE: RETIRO A LUGAR INDICADO POR EL SUPERVISOR DE LA S.I., HERRAMIENTA, EQUIPO, MANO DE OBRA Y TODO LO NECESARIO PARA SU CORRECTA EJECUCIÓN
</t>
  </si>
  <si>
    <t>SUMINISTRO E INSTALACIÓN DE CANCELERÍA DE CRISTAL Y ALUMINIO DE 6 MM SIN RECUPERACIÓN, INCLUYE: HERRAMIENTA, EQUIPO, MANO DE OBRA Y TODO LO NECESARIO PARA SU CORRECTA EJECUCIÓN.</t>
  </si>
  <si>
    <t>SUMINISTRO E INSTALACIÓN DE DE INTERRUPTOR TERMOMAGNETICO DE 3X50 AMP TIPO I-LINE</t>
  </si>
  <si>
    <t xml:space="preserve">SUMINISTRO E INTALACIÓN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
</t>
  </si>
  <si>
    <t>SUMINISTRO E INSTALACIÓN DE SPORTE COMPUESTO POR: 1 PZA DE UNICANAL LISA DE 2 CM DE ALTO POR 4 CM DE ANCHO POR 15 CM DE LARGO, 1 PZA DE ABRAZADERA UNICANAL DE 1/2" DE EXPANSOR TIPO Z DE 1/4", 2 PZA DE TORNILLO ROSCA CORRIDA CABEZA HEXAGONAL DE 1/2" DE DIAMETRO POR 2" DE LARGO</t>
  </si>
  <si>
    <t>SE AGRUPARON EN UN SOLO CONCEPTO</t>
  </si>
  <si>
    <t>EQUIPO DE AIRE ACONDICIONADO (HVAC)  F&amp;C PLANTA BAJA</t>
  </si>
  <si>
    <t>DISTRIBUCION ELECTRICA DE EQUIPOS DE HVAC, NIVEL 1 (FAN AND COIL)</t>
  </si>
  <si>
    <t>EXTRA</t>
  </si>
  <si>
    <t>TMO</t>
  </si>
  <si>
    <t>JGO</t>
  </si>
  <si>
    <t>SUMINISTRO E INSTALACIÓN DE TABLERO DE DISTRIBUCION "TAB-F&amp;C-PB"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</si>
  <si>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SUMINISTRO E INSTALACION DE INTERRUPTOR TERMOAMAGNETICO, DE 3X50AMP, TIPO I-LINE</t>
  </si>
  <si>
    <t>SUMINSITRO E INSTALACION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t>
  </si>
  <si>
    <t>SUMINISTRO E INSTALACION DE SOPORTE COMPUESTO POR: 1 PZA DE UNICANAL LISA DE 2CM DE ALTO POR 4 CM DE ANCHO POR 15CM DE LARGO, 1 PZA DE ABRAZADERA UNICANAL DE 1/2", 2 PZA DE EXPANZOR TIPO Z DE 1/4", 2 PZA DE TORNILLO ROSCA CORRIDA CABEZA HEZAGONAL DE 1/2 DE DIAM POR 2" DE LARGO</t>
  </si>
  <si>
    <t>GABINETE HIMEL DE 15CM DE ANCHO POR 15CM DE ALTO Y 15 CM DE FONDO, CON RIEL EN DIN, PARA INTERRUPTOR TERMOMAGETICO DE 2X10,</t>
  </si>
  <si>
    <t>INTERRUPTOR TRMOMAGENTICO DE 2X20AMP, MCA SQUARE D</t>
  </si>
  <si>
    <t>SUMINISTRO E INSTALACIÓN DE CABLE DE COBRE TIPO THW-LS, CALIBRE # 10, 600 VOLTS, OPERACIÓN A 75/90°, COLOR NEGRO,  MARCA VIAKON O SIMILAR.</t>
  </si>
  <si>
    <t>SUMINISTRO E INSTALACIÓN DE CABLE DE COBRE TIPO THW-LS, CALIBRE # 10, 600 VOLTS, OPERACIÓN A 75/90°, COLOR VERDE,  MARCA VIAKON O SIMILAR.</t>
  </si>
  <si>
    <t>SUMINISTRO E INSTALACIÓN DE TUBO CONDUIT DE 21 MM. DE DIÁMETRO, PARED DELGADA GALVANIZADO DE 3.05 METROS DE LONGITUD. MCA. JUPITER O SIMILAR.</t>
  </si>
  <si>
    <t>SUMINISTRO E INSTALACIÓN DE CODO CONDUIT PARED DELGADA DE 21 MM. DE DIÁMETRO GALVANIZADO. MCA. JUPITER O SIMILAR.</t>
  </si>
  <si>
    <t>SUMINISTRO E INSTALACIÓN DE COPLE CONDUIT DE 21 MM. DE DIÁMETRO, PARED DELGADA CON TORNILLO OPRESOR. MCA. JUPITER O SIMILAR.</t>
  </si>
  <si>
    <t>SUMINISTRO E INSTALACIÓN DE CAJA CUADRADA GALVANIZADA 4X4 DE 21 MM, CON TAPA.  MCA. RACO O SIMILAR.</t>
  </si>
  <si>
    <t>SUMINISTRO E INSTALACIÓN DE CONECTOR CONDUIT DE 21 MM. DE DIÁMETRO, PARED DELGADA. MCA. JUPITER O SIMILAR.</t>
  </si>
  <si>
    <t>SUMINISTRO E INSTALACION DE SOPORTE COMPUESTO POR: 1 PZA DE UNICANAL LISA DE 2CM DE ALTO POR 4 CM DE ANCHO POR 10 CM DE LARGO, 1 PZA DE ABRAZADERA UNICANAL DE 1/2", 2 PZA DE EXPANZOR TIPO Z DE 1/4", 2 PZA DE TORNILLO ROSCA CORRIDA CABEZA HEZAGONAL DE 1/2 DE DIAM POR 2" DE LARGO</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</si>
  <si>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</si>
  <si>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M2.</t>
  </si>
  <si>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</si>
  <si>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 xml:space="preserve">INTERRUPTOR TERMOAMAGNETICO, DE 3X50AMP, TIPO I-LINE
</t>
  </si>
  <si>
    <t>CAMBIO AMPERAJE</t>
  </si>
  <si>
    <t xml:space="preserve">INTERRUPTOR TERMOAMAGNETICO, DE 3X70AMP, TIPO I-LINE
</t>
  </si>
  <si>
    <t>TENGO DIFERENCIA DE 3000</t>
  </si>
  <si>
    <t>KG</t>
  </si>
  <si>
    <t>SERV</t>
  </si>
  <si>
    <t>DESMONTAJE Y RETIRO DE PUERTA DE MADERA DE   0.85M X 2.11 M, CON RECUPERACION. INCLUYE: CARGA Y RETIRO AL LUGAR INDICADO POR EL SUPERVISOR DE LA S.I., MANIOBRAS, LIMPIEZA, HERRAMIENTA, EQUIPO, MANO DE OBRA Y TODO LO NECESARIO PARA SU CORRECTA EJECUCION.</t>
  </si>
  <si>
    <t>DESMONTAJE Y RETIRO DE PUERTA DE MADERA DE   0.90M X 2.11 M, CON RECUPERACION. INCLUYE: CARGA Y RETIRO AL LUGAR INDICADO POR EL SUPERVISOR DE LA S.I., MANIOBRAS, LIMPIEZA, HERRAMIENTA, EQUIPO, MANO DE OBRA Y TODO LO NECESARIO PARA SU CORRECTA EJECUCION.</t>
  </si>
  <si>
    <t>DESMONTAJE Y RETIRO DE PUERTA DE MADERA DE   0.80M X 2.11 M, CON RECUPERACION. INCLUYE: CARGA Y RETIRO AL LUGAR INDICADO POR EL SUPERVISOR DE LA S.I., MANIOBRAS, LIMPIEZA, HERRAMIENTA, EQUIPO, MANO DE OBRA Y TODO LO NECESARIO PARA SU CORRECTA EJECUCION.</t>
  </si>
  <si>
    <t>DESMONTAJE Y RETIRO DE PUERTA DE TAMBOR DE 0.85M X 2.10 M, CON RECUPERACION. INCLUYE: CARGA Y RETIRO AL LUGAR INDICADO POR EL SUPERVISOR DE LA S.I., MANIOBRAS, LIMPIEZA, HERRAMIENTA, EQUIPO, MANO DE OBRA Y TODO LO NECESARIO PARA SU CORRECTA EJECUCION.</t>
  </si>
  <si>
    <t>DESMONTAJE Y RETIRO DE PUERTA DE TAMBOR DE 0.78M X 2.10 M, CON RECUPERACION. INCLUYE: CARGA Y RETIRO AL LUGAR INDICADO POR EL SUPERVISOR DE LA S.I., MANIOBRAS, LIMPIEZA, HERRAMIENTA, EQUIPO, MANO DE OBRA Y TODO LO NECESARIO PARA SU CORRECTA EJECUCION.</t>
  </si>
  <si>
    <t>DESMONTAJE Y RETIRO DE PUERTA DE TAMBOR DE 0.94M X 2.10 M, CON RECUPERACION. INCLUYE: CARGA Y RETIRO AL LUGAR INDICADO POR EL SUPERVISOR DE LA S.I., MANIOBRAS, LIMPIEZA, HERRAMIENTA, EQUIPO, MANO DE OBRA Y TODO LO NECESARIO PARA SU CORRECTA EJECUCION.</t>
  </si>
  <si>
    <t>DESMONTAJE Y RETIRO DE PUERTA DE TAMBOR DE 0.85M X 2.13 M, CON RECUPERACION. INCLUYE: CARGA Y RETIRO AL LUGAR INDICADO POR EL SUPERVISOR DE LA S.I., MANIOBRAS, LIMPIEZA, HERRAMIENTA, EQUIPO, MANO DE OBRA Y TODO LO NECESARIO PARA SU CORRECTA EJECUCION.</t>
  </si>
  <si>
    <t>DESMONTAJE Y RETIRO DE PUERTA DE TAMBOR DE 0.60M X 2.10 M, CON RECUPERACION. INCLUYE: CARGA Y RETIRO AL LUGAR INDICADO POR EL SUPERVISOR DE LA S.I., MANIOBRAS, LIMPIEZA, HERRAMIENTA, EQUIPO, MANO DE OBRA Y TODO LO NECESARIO PARA SU CORRECTA EJECUCION.</t>
  </si>
  <si>
    <t>DESMONTAJE Y RETIRO DE PUERTA DE CRISTAL Y MARCO DE ALUMINIO DE  2.10M X 2.20 M, CON RECUPERACION. INCLUYE: CARGA Y RETIRO AL LUGAR INDICADO POR EL SUPERVISOR DE LA S.I., MANIOBRAS, LIMPIEZA, HERRAMIENTA, EQUIPO, MANO DE OBRA Y TODO LO NECESARIO PARA SU CORRECTA EJECUCION.</t>
  </si>
  <si>
    <t>DESMONTAJE Y RETIRO DE PUERTA DE CRISTAL Y MARCO DE ALUMINIO DE  2.00M X 2.20 M, CON RECUPERACION. INCLUYE: CARGA Y RETIRO AL LUGAR INDICADO POR EL SUPERVISOR DE LA S.I., MANIOBRAS, LIMPIEZA, HERRAMIENTA, EQUIPO, MANO DE OBRA Y TODO LO NECESARIO PARA SU CORRECTA EJECUCION.</t>
  </si>
  <si>
    <t>DESMONTAJE Y RETIRO DE PUERTA DE CRISTAL Y MARCO DE ALUMINIO DE  1.90M X 2.15 M, SIN RECUPERACION. INCLUYE: CARGA Y RETIRO AL LUGAR INDICADO POR EL SUPERVISOR DE LA S.I., MANIOBRAS, LIMPIEZA, HERRAMIENTA, EQUIPO, MANO DE OBRA Y TODO LO NECESARIO PARA SU CORRECTA EJECUCION.</t>
  </si>
  <si>
    <t>DESMONTAJE Y RETIRO DE PUERTA DE CRISTAL Y MARCO DE ALUMINIO DE  0.88M X 2.10 M, CON RECUPERACION. INCLUYE: CARGA Y RETIRO AL LUGAR INDICADO POR EL SUPERVISOR DE LA S.I., MANIOBRAS, LIMPIEZA, HERRAMIENTA, EQUIPO, MANO DE OBRA Y TODO LO NECESARIO PARA SU CORRECTA EJECUCION.</t>
  </si>
  <si>
    <t>DESMONTAJE Y RETIRO DE PUERTA DE CRISTAL Y MARCO DE ALUMINIO DE  0.79M X 2.10 M, CON RECUPERACION. INCLUYE: CARGA Y RETIRO AL LUGAR INDICADO POR EL SUPERVISOR DE LA S.I., MANIOBRAS, LIMPIEZA, HERRAMIENTA, EQUIPO, MANO DE OBRA Y TODO LO NECESARIO PARA SU CORRECTA EJECUCION.</t>
  </si>
  <si>
    <t>DESMONTAJE Y RETIRO DE PUERTA DE CRISTAL Y MARCO DE ALUMINIO DE  1.00M X 2.10 M, CON RECUPERACION. INCLUYE: CARGA Y RETIRO AL LUGAR INDICADO POR EL SUPERVISOR DE LA S.I., MANIOBRAS, LIMPIEZA, HERRAMIENTA, EQUIPO, MANO DE OBRA Y TODO LO NECESARIO PARA SU CORRECTA EJECUCION.</t>
  </si>
  <si>
    <t>DESMONTAJE Y RETIRO DE PUERTA DE CRISTAL Y MARCO DE ALUMINIO DE  1.14M X 2.36 M, CON RECUPERACION. INCLUYE: CARGA Y RETIRO AL LUGAR INDICADO POR EL SUPERVISOR DE LA S.I., MANIOBRAS, LIMPIEZA, HERRAMIENTA, EQUIPO, MANO DE OBRA Y TODO LO NECESARIO PARA SU CORRECTA EJECUCION.</t>
  </si>
  <si>
    <t>DESMONTAJE Y RETIRO DE PUERTA DE CRISTAL Y MARCO DE ALUMINIO DE  0.80M X 2.10 M, CON RECUPERACION. INCLUYE: CARGA Y RETIRO AL LUGAR INDICADO POR EL SUPERVISOR DE LA S.I., MANIOBRAS, LIMPIEZA, HERRAMIENTA, EQUIPO, MANO DE OBRA Y TODO LO NECESARIO PARA SU CORRECTA EJECUCION.</t>
  </si>
  <si>
    <t>DESMONTAJE Y RETIRO DE PUERTA DE CRISTAL Y MARCO DE ALUMINIO DE  0.85M X 2.12 M, CON RECUPERACION. INCLUYE: CARGA Y RETIRO AL LUGAR INDICADO POR EL SUPERVISOR DE LA S.I., MANIOBRAS, LIMPIEZA, HERRAMIENTA, EQUIPO, MANO DE OBRA Y TODO LO NECESARIO PARA SU CORRECTA EJECUCION.</t>
  </si>
  <si>
    <t>DESMONTAJE Y RETIRO DE PUERTA DE CRISTAL Y MARCO DE ALUMINIO DE  0.82M X 2.15 M, CON RECUPERACION. INCLUYE: CARGA Y RETIRO AL LUGAR INDICADO POR EL SUPERVISOR DE LA S.I., MANIOBRAS, LIMPIEZA, HERRAMIENTA, EQUIPO, MANO DE OBRA Y TODO LO NECESARIO PARA SU CORRECTA EJECUCION.</t>
  </si>
  <si>
    <t>DESMONTAJE Y RETIRO DE PUERTA DE CRISTAL Y MARCO DE ALUMINIO DE  1.10M X 2.25 M, CON RECUPERACION. INCLUYE: CARGA Y RETIRO AL LUGAR INDICADO POR EL SUPERVISOR DE LA S.I., MANIOBRAS, LIMPIEZA, HERRAMIENTA, EQUIPO, MANO DE OBRA Y TODO LO NECESARIO PARA SU CORRECTA EJECUCION.</t>
  </si>
  <si>
    <t>DESMONTAJE Y RETIRO DE PUERTA DE CRISTAL Y MARCO DE ALUMINIO CORREDIZA DE  1.30M X 2.06 M, CON RECUPERACION. INCLUYE: CARGA Y RETIRO AL LUGAR INDICADO POR EL SUPERVISOR DE LA S.I., MANIOBRAS, LIMPIEZA, HERRAMIENTA, EQUIPO, MANO DE OBRA Y TODO LO NECESARIO PARA SU CORRECTA EJECUCION.</t>
  </si>
  <si>
    <t>DESMONTAJE Y RETIRO DE EVAPORADORA TIPO CASETTE MCA MQAUY MODELO MQIU-174018-HCU216A, CON RECUPERACION. INCLUYE: CARGA Y RETIRO AL LUGAR INDICADO POR EL SUPERVISOR DE LA S.I., MANIOBRAS, LIMPIEZA, HERRAMIENTA, EQUIPO, MANO DE OBRA Y TODO LO NECESARIO PARA SU CORRECTA EJECUCION.</t>
  </si>
  <si>
    <t>DESMONTAJE Y RETIRO DE LUMINARIA PARA FALSO PLAFÓN CON REJILLA, CON RECUPERACIÓN. INCLUYE: CARGA Y RETIRO AL LUGAR INDICADO POR EL SUPERVISOR DE LA S.I., MANIOBRAS, LIMPIEZA, HERRAMIENTA, EQUIPO, MANO DE OBRA Y TODO LO NECESARIO PARA SU CORRECTA EJECUCION.</t>
  </si>
  <si>
    <t>DESMONTAJE Y RETIRO DE LUMINARIA EMPOTRABLE DIRIGIBLE ESFERICO, CON RECUPERACIÓN. INCLUYE: CARGA Y RETIRO AL LUGAR INDICADO POR EL SUPERVISOR DE LA S.I., MANIOBRAS, LIMPIEZA, HERRAMIENTA, EQUIPO, MANO DE OBRA Y TODO LO NECESARIO PARA SU CORRECTA EJECUCION.</t>
  </si>
  <si>
    <t>DESMONTAJE Y RETIRO DE LUMINARIA TIPO LED EMPOTRABLE INTERIOR CIRCULAR, CON RECUPERACIÓN. INCLUYE: CARGA Y RETIRO AL LUGAR INDICADO POR EL SUPERVISOR DE LA S.I., MANIOBRAS, LIMPIEZA, HERRAMIENTA, EQUIPO, MANO DE OBRA Y TODO LO NECESARIO PARA SU CORRECTA EJECUCION.</t>
  </si>
  <si>
    <t>DESMONTAJE Y RETIRO DE LUMINARIA TIPO LED EMPOTRABLE INTERIOR CUADRADO, CON RECUPERACIÓN. INCLUYE: CARGA Y RETIRO AL LUGAR INDICADO POR EL SUPERVISOR DE LA S.I., MANIOBRAS, LIMPIEZA, HERRAMIENTA, EQUIPO, MANO DE OBRA Y TODO LO NECESARIO PARA SU CORRECTA EJECUCION.</t>
  </si>
  <si>
    <t>DESMONTAJE Y RETIRO DE PISO ELEVADO DE 30 CM (APROXIMADAMENTE), CON RECUPERACIÓN. INCLUYE: RETIRO A LUGAR INDICADO POR EL SUPERVISOR DE LA S.I., HERRAMIENTA, EQUIPO, MANO DE OBRA Y TODO LO NECESARIO PARA SU CORRECTA EJECUCIÓN.</t>
  </si>
  <si>
    <t>DESMONTAJE Y RETIRO DE GABINETE CONTRA INCENDIOS, CON RECUPERACIÓN. INCLUYE: RETIRO A LUGAR INDICADO POR EL SUPERVISOR DE LA S.I., HERRAMIENTA, EQUIPO, MANO DE OBRA Y TODO LO NECESARIO PARA SU CORRECTA EJECUCIÓN.</t>
  </si>
  <si>
    <t>DESMONTAJE Y RETIRO DE TUBERÍA ELÉCTRICA DE PARED GRUESA (DIÁMETRO VARIABLE), CON RECUPERACIÓN. INCLUYE: CARGA Y RETIRO AL LUGAR INDICADO POR EL SUPERVISOR DE LA S.I., MANIOBRAS, LIMPIEZA, HERRAMIENTA, EQUIPO, MANO DE OBRA Y TODO LO NECESARIO PARA SU CORRECTA EJECUCION.</t>
  </si>
  <si>
    <t>DESMONTAJE Y RETIRO DE CHAROLA TIPO ESCALERILLA (DIMENSIONES VARIABLES), CON RECUPERACIÓN. INCLUYE: CARGA Y RETIRO AL LUGAR INDICADO POR EL SUPERVISOR DE LA S.I., MANIOBRAS, LIMPIEZA, HERRAMIENTA, EQUIPO, MANO DE OBRA Y TODO LO NECESARIO PARA SU CORRECTA EJECUCION.</t>
  </si>
  <si>
    <t>DESMONTAJE Y RETIRO DE CHAROLA TIPO CHAROFIL (DIMENSIONES VARIABLES), CON RECUPERACIÓN. INCLUYE: CARGA Y RETIRO AL LUGAR INDICADO POR EL SUPERVISOR DE LA S.I., MANIOBRAS, LIMPIEZA, HERRAMIENTA, EQUIPO, MANO DE OBRA Y TODO LO NECESARIO PARA SU CORRECTA EJECUCION.</t>
  </si>
  <si>
    <t>DESMONTAJE Y RETIRO DE DUCTO CUADRADO EMBISAGRADO (DIMENSIONES VARIABLES), CON RECUPERACIÓN. INCLUYE: CARGA Y RETIRO AL LUGAR INDICADO POR EL SUPERVISOR DE LA S.I., MANIOBRAS, LIMPIEZA, HERRAMIENTA, EQUIPO, MANO DE OBRA Y TODO LO NECESARIO PARA SU CORRECTA EJECUCION.</t>
  </si>
  <si>
    <t>DESMONTAJE Y RETIRO DE INTERRUPTOR CAJA MOLDEADA DE 3x100 AMP EN GABINETE UBICADO EN NIVEL 2, CON RECUPERACIÓN. INCLUYE: CARGA Y RETIRO AL LUGAR INDICADO POR EL SUPERVISOR DE LA S.I., MANIOBRAS, LIMPIEZA, HERRAMIENTA, EQUIPO, MANO DE OBRA Y TODO LO NECESARIO PARA SU CORRECTA EJECUCION.</t>
  </si>
  <si>
    <t>DESMONTAJE Y RETIRO DE INTERRUPTOR CAJA MOLDEADA DE 3x125 AMP EN GABINETE UBICADO EN NIVEL 2, CON RECUPERACIÓN. INCLUYE: CARGA Y RETIRO AL LUGAR INDICADO POR EL SUPERVISOR DE LA S.I., MANIOBRAS, LIMPIEZA, HERRAMIENTA, EQUIPO, MANO DE OBRA Y TODO LO NECESARIO PARA SU CORRECTA EJECUCION.</t>
  </si>
  <si>
    <t>DESMONTAJE Y RETIRO DE INTERRUPTOR CAJA MOLDEADA DE 3x300 AMP EN GABINETE UBICADO EN NIVEL 2, CON RECUPERACIÓN. INCLUYE: CARGA Y RETIRO AL LUGAR INDICADO POR EL SUPERVISOR DE LA S.I., MANIOBRAS, LIMPIEZA, HERRAMIENTA, EQUIPO, MANO DE OBRA Y TODO LO NECESARIO PARA SU CORRECTA EJECUCION.</t>
  </si>
  <si>
    <t>DESMONTAJE Y RETIRO DE CENTRO DE CARGA QO2, 3 INTERRUPTORES 1x20 AMP UBICADO EN NIVEL 2, CON RECUPERACIÓN. INCLUYE: CARGA Y RETIRO AL LUGAR INDICADO POR EL SUPERVISOR DE LA S.I., MANIOBRAS, LIMPIEZA, HERRAMIENTA, EQUIPO, MANO DE OBRA Y TODO LO NECESARIO PARA SU CORRECTA EJECUCION.</t>
  </si>
  <si>
    <t>DESMONTAJE Y RETIRO DE CENTRO DE CARGA QO8, 3 INTERRUPTORES 1x20 AMP UBICADO EN NIVEL 2, CON RECUPERACIÓN. INCLUYE: CARGA Y RETIRO AL LUGAR INDICADO POR EL SUPERVISOR DE LA S.I., MANIOBRAS, LIMPIEZA, HERRAMIENTA, EQUIPO, MANO DE OBRA Y TODO LO NECESARIO PARA SU CORRECTA EJECUCION.</t>
  </si>
  <si>
    <t>DESMONTAJE Y RETIRO DE TABLERO "SQUARE D" CON CAPACIDAD DE 100 AMP DE 30 POLOS UBICADO EN NIVEL 2, CON RECUPERACIÓN. INCLUYE: CARGA Y RETIRO AL LUGAR INDICADO POR EL SUPERVISOR DE LA S.I., MANIOBRAS, LIMPIEZA, HERRAMIENTA, EQUIPO, MANO DE OBRA Y TODO LO NECESARIO PARA SU CORRECTA EJECUCION.</t>
  </si>
  <si>
    <t>DESMONTAJE Y RETIRO DE TABLERO CON INTERRUPTOR PRINCIPAL DE 225 AMP CON 18 INTERRUPTORES 2x30 AMP Y 6 INTERRUPTORES 1x20 AMP UBICADO EN NIVEL 2, CON RECUPERACIÓN. INCLUYE: CARGA Y RETIRO AL LUGAR INDICADO POR EL SUPERVISOR DE LA S.I., MANIOBRAS, LIMPIEZA, HERRAMIENTA, EQUIPO, MANO DE OBRA Y TODO LO NECESARIO PARA SU CORRECTA EJECUCION.</t>
  </si>
  <si>
    <t>DESMONTAJE Y RETIRO DE TABLERO DE ZAPATAS PRINCIPALES DE 30 POLOS CON  1 INTERRUPTOR DE 3x100 AMP COMO PRINCIPAL Y 13 PASTILLAS DE 2x20 AMP Y 1 PASTILLA DE 1x30 AMP. UBICADO EN NIVEL 2, CON RECUPERACIÓN. INCLUYE: CARGA Y RETIRO AL LUGAR INDICADO POR EL SUPERVISOR DE LA S.I., MANIOBRAS, LIMPIEZA, HERRAMIENTA, EQUIPO, MANO DE OBRA Y TODO LO NECESARIO PARA SU CORRECTA EJECUCION.</t>
  </si>
  <si>
    <t>DESMONTAJE Y RETIRO DE TABLERO DE DISTRIBUCIÓN CON INTERRUPTOR PRINCIPAL 3x150 AMP CON 6 INTERRUPTORES 2x30 AMP Y 18 INTERRUPTORES 1x20 AMP. UBICADO EN NIVEL 2, CON RECUPERACIÓN. INCLUYE: CARGA Y RETIRO AL LUGAR INDICADO POR EL SUPERVISOR DE LA S.I., MANIOBRAS, LIMPIEZA, HERRAMIENTA, EQUIPO, MANO DE OBRA Y TODO LO NECESARIO PARA SU CORRECTA EJECUCION.</t>
  </si>
  <si>
    <t>DESMONTAJE Y RETIRO DE CENTRO DE CARGA DE 24 POLOS, DE ZAPATAS PRINCIPALES CON 6 INTERRUPTORES DE 2x30 AMP Y 8 INTERRUPTORES DE 1x20 AMP. UBICADO EN NIVEL 2, CON RECUPERACIÓN. INCLUYE: CARGA Y RETIRO AL LUGAR INDICADO POR EL SUPERVISOR DE LA S.I., MANIOBRAS, LIMPIEZA, HERRAMIENTA, EQUIPO, MANO DE OBRA Y TODO LO NECESARIO PARA SU CORRECTA EJECUCION.</t>
  </si>
  <si>
    <t>LIMPIEZAS</t>
  </si>
  <si>
    <t>DESMONTAJE Y RETIRO DE MURO DE CANCEL Y CRISTAL, CON RECUPERACION. INCLUYE: CARGA Y RETIRO AL LUGAR INDICADO POR EL SUPERVISOR DE LA S.I., MANIOBRAS, LIMPIEZA, HERRAMIENTA, EQUIPO, MANO DE OBRA Y TODO LO NECESARIO PARA SU CORRECTA EJECUCION.</t>
  </si>
  <si>
    <t>OBRA EXTERIOR</t>
  </si>
  <si>
    <t>FACHADA</t>
  </si>
  <si>
    <t>OBRA INTERIOR</t>
  </si>
  <si>
    <t>ALBAÑILERÍA</t>
  </si>
  <si>
    <t>PROYECTO :    RECONSTRUCCIÓN DE  EDIFICIO DE LA SUBSECRETARÍA DE INGRESOS DE LA SECRETARÍA GENERAL DE FINANZAS Y TESORERÍA 
                        GENERAL DEL ESTADO</t>
  </si>
  <si>
    <t>OBRA         :    RECONSTRUCCIÓN DE  EDIFICIO DE LA SUBSECRETARÍA DE INGRESOS DE LA SECRETARÍA GENERAL DE FINANZAS Y TESORERÍA 
                        GENERAL DEL ESTADO</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</si>
  <si>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</si>
  <si>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MURO DE TABLAROCA DE 10 CMS DE ESPESOR A DOS CARAS ALTURA DE 2.80 MTS. DE ALTURA,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</si>
  <si>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 xml:space="preserve">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</si>
  <si>
    <t xml:space="preserve">COLOCACIÓN DE PINTURA VINIL-ACRILICA EN MUROS  EXISTENTES,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</si>
  <si>
    <t xml:space="preserve">APLANADO DE YESO EN MUROS INTERIORES A PLOMO HASTA 1 CM DE ESPESOR PROMEDIO. INCLUYE: FILETEO EN VENTANAS Y MARCOS DE PUERTAS, PLOMEO, HERRAMIENTA, ANDAMIOS, ACARREOS, EQUIPO, MATERIALES DE CONSUMO, LIMPIEZA, MANO DE OBRA Y TODO LO NECESARIO PARA SU CORRECTA EJECUCION.
</t>
  </si>
  <si>
    <t>SUMINISTRO Y COLOCACION DE CIELO FALSO TIPO WATER REY DE PANEL DE YESO REGULAR,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</si>
  <si>
    <t>EMPASTADO CON MORTERO CEMENTO ARENA 1:4 CON JUNTAS A CADA 1.20M INTERCALANDO LOS SENTIDOS DEL ESCOBILLADO  INCLUYE: SUMINISTRO DE MATERIALES, HERRAMIENTA, EQUIPO Y MANO DE OBRA</t>
  </si>
  <si>
    <t>ELÉCTRICO</t>
  </si>
  <si>
    <t>ALUMBRADO</t>
  </si>
  <si>
    <t>CONTACTOS DE USO GENERAL</t>
  </si>
  <si>
    <t>FUERZA EQUIPOS HVAC</t>
  </si>
  <si>
    <t>CABLE DE COBRE DESNUDO CALIBRE 10 AWG</t>
  </si>
  <si>
    <t xml:space="preserve">CABLE DE COBRE CALIBRE 10 AWG, MARCA VIAKON O SILIMAR </t>
  </si>
  <si>
    <t>CABLE DE COBRE DESNUDO CALIBRE 12 AWG</t>
  </si>
  <si>
    <t>INTERRUPTOR TERMOMAGENTICO TIPO I-LINE DE 3X225 AMP, 220V.</t>
  </si>
  <si>
    <t>TUBO CONDUIT GALVANIZADO PARED DELGADA DE 1"</t>
  </si>
  <si>
    <t>TM</t>
  </si>
  <si>
    <t>CODO CONDUIT GALVANIZADO PARED DELGADA DE 1"</t>
  </si>
  <si>
    <t>CONDUCLET TIPO LB DE 1" SERIE LIGERA</t>
  </si>
  <si>
    <t>COPLE CONDUIT GALVANIZADO PARED DELGADA DE 1"</t>
  </si>
  <si>
    <t>ABRAZADERA UNICANAL DE 1"</t>
  </si>
  <si>
    <t>TUBO CONDUIT GALVANIZADO PARED DELGADA DE 3/4"</t>
  </si>
  <si>
    <t>CODO CONDUIT GALVANIZADO PARED DELGADA DE 3/4"</t>
  </si>
  <si>
    <t>CONDUCLET TIPO LB DE 3/4" SERIE LIGERA</t>
  </si>
  <si>
    <t>COPLE CONDUIT GALVANIZADO PARED DELGADA DE 3/4"</t>
  </si>
  <si>
    <t>ABRAZADERA UNICANAL DE 3/4"</t>
  </si>
  <si>
    <t>UNICANAL PERFORADA DE 2 X 4</t>
  </si>
  <si>
    <t>EXPANZOR TIPO Z DE 1/4" Y TORNILLO DE 2 " DE LARGO</t>
  </si>
  <si>
    <t>TABLEROS</t>
  </si>
  <si>
    <t>SUMINISTRO E INSTALACIÓN DE TABLERO DE DISTRIBUCION  DE 42  POLOS 3F, 3H 220/127 V CON INTERRUPTOR PRINCIPAL DE 3X225 A,  BARRA DE COBRE DE 225 AMP, TIPO EMPOTRAR TIPO NEMA 1, INCLUYE: 12 INTERRUPTORES TERMOAMGENTICOS DE 2 POLO DE 20 AMP, TIPO QO220,  4 INTERRUPTORES TERMOAMGENTICOS DE 2 POLO DE 40 AMP, TIPO QO240, COLOCACIÓN, FIJACIÓN, PEINADO DE CABLES CON CINTURÓN PLÁSTICO, IDENTIFICACIÓN DE CIRCUITOS DERIVADOS, LIMPIEZA, MANO DE OBRA, HERRAMIENTA Y TODO LO NECESARIO PARA SU CORRECTA INSTALACIÓN. ( CONSIDERAR LOS 42 INTERRUPTORES DE 20 AMP QO120)</t>
  </si>
  <si>
    <t>CABLE DE COBRE DESNUDO CALIBRE 2 AWG</t>
  </si>
  <si>
    <t>TUBO CONDUIT GALVANIZADO PARED DELGADA DE 2.5"</t>
  </si>
  <si>
    <t>CODO CONDUIT GALVANIZADO PARED DELGADA DE 2.5"</t>
  </si>
  <si>
    <t>CONDUCLET TIPO LB DE 2.5" SERIE LIGERA</t>
  </si>
  <si>
    <t>COPLE CONDUIT GALVANIZADO PARED DELGADA DE 2.5"</t>
  </si>
  <si>
    <t>ABRAZADERA UNICANAL DE 2,5"</t>
  </si>
  <si>
    <t>DESCOECTADOR DE 3X30 AMP, 220V, SIN PORTAFUSIBLES</t>
  </si>
  <si>
    <t>DESCOECTADOR DE 3X60 AMP, 220V, SIN PORTAFUSIBLES</t>
  </si>
  <si>
    <t>MANTENIMIENTO A EQUIPO CONDENSADOR TIPO MULTISPLIT EXTERIOR DE 4TR MCA. MIIDEA MODELO MFM-I482H/HN117.</t>
  </si>
  <si>
    <t>MANTENIMIENTO A EQUIPO CONDENSADOR TIPO MINISPLIT EXTERIOR DE 3TR MCA. MIIDEA MODELO MFM-I362H/HN117.</t>
  </si>
  <si>
    <t>MANTENIMIENTO A EQUIPO CONDENSADOR TIPO MINISPLIT EXTERIOR DE 2TR MCA. MIIDEA MODELO MFM-I242H/HN121.</t>
  </si>
  <si>
    <t>MANTENIMIENTO A EQUIPO CONDENSADOR TIPO MINISPLIT EXTERIOR DE 1TR MCA. MIRAGE MODELO CFC121B</t>
  </si>
  <si>
    <t>MANTENIMIENTO A EQUIPO CONDENSADOR TIPO CASETTE MCA MQAUY DE 1.5TR MODELO MQIU-174018-HCU216A.</t>
  </si>
  <si>
    <t>MANTENIMIENTO A EQUIPO EVAPORADOR TIPO MINISPLIT INTERIOR DE 1.5TR MCA. MIRAGE MODELO EXCD181F.</t>
  </si>
  <si>
    <t>MANTENIMIENTO A EQUIPO EVAPORADOR TIPO MINISPLIT INTERIOR DE 2TR MCA. MIRAGE MODELO EXCD261D.</t>
  </si>
  <si>
    <t>MANTENIMIENTO A EQUIPO EVAPORADOR TIPO MINISPLIT INTERIOR DE 3TR MCA. MIRAGE MODELO CXC361T.</t>
  </si>
  <si>
    <t>MANTENIMIENTO A EQUIPO EVAPORADOR TIPO MINISPLIT INTERIOR DE 1TR MCA. MIRAGE MODELO CFC121B.</t>
  </si>
  <si>
    <t>MANTENIMIENTO A EQUIPO EVAPORADOR TIPO CASETTE MCA MQAUY DE 1.5TR.</t>
  </si>
  <si>
    <t>DESMONTAJE Y RETIRO CON RECUPERACIÓN DE EQUIPO EVAPORADOR TIPO MINISPLIT INTERIOR DE 1.5TR MCA. MIRAGE MODELO EXCD181F.</t>
  </si>
  <si>
    <t>DESMONTAJE Y RETIRO CON RECUPERACIÓN DE EQUIPO EVAPORADOR TIPO MINISPLIT INTERIOR DE 2TR MCA. MIRAGE MODELO EXCD261D.</t>
  </si>
  <si>
    <t>DESMONTAJE Y RETIRO CON RECUPERACIÓN DE EQUIPO EVAPORADOR TIPO MINISPLIT INTERIOR DE 3TR MCA. MIRAGE MODELO CXC361T.</t>
  </si>
  <si>
    <t>DESMONTAJE Y RETIRO CON RECUPERACIÓN DE EQUIPO EVAPORADOR TIPO MINISPLIT INTERIOR DE 1TR MCA. MIRAGE MODELO CFC121B.</t>
  </si>
  <si>
    <t>DESMONTAJE Y RETIRO CON RECUPERACIÓN DE EQUIPO EVAPORADOR TIPO CASETTE MCA MQAUY DE 1.5TR.</t>
  </si>
  <si>
    <t>M3</t>
  </si>
  <si>
    <t>PLUVIAL</t>
  </si>
  <si>
    <t>HIDRÁULICO</t>
  </si>
  <si>
    <t>MANTENIMIENTO Y DESAZOLVE DE RED SANITARIA EXISTENTE. INCLUYE: LIMPIEZA GENERAL, SONDEO CON GUÍA DE ACERO Y EQUIPO, HERRAMIENTA NECESARIA, MANO DE OBRA CALIFICADA Y TODO LO NECESARIO PARA SU CORRECTA EJECUCIÓN.</t>
  </si>
  <si>
    <t>SUMINISTRO E INSTALACIÓN DE COLADERA CUPULA HELVEX (4 IN). INCLUYE: MATERIAL, ACARREO, PEGAMENTO, PRUEBAS, EXCAVACION, RELLENO, RANURAS, RESANES, EQUIPO, HERRAMIENTA, MANO DE OBRA Y TODO LO NECESARIO PARA SU CORRECTA EJECUCION.</t>
  </si>
  <si>
    <t>SUMINISTRO E INSTALACIÓN DE BAJANTE PLUVIAL MEDIANTE TUBO DE PVC SANITARIO DE 150 MM (6")Ø CEDULA 40 DWV MARCA CHARLOTTE O SIMILAR. INCLUYE: 4 CODOS DE 45°, SOPORTERÍA, ACARREO, CORTES,  PEGAMENTO WEL-DON 705 O SIMILAR, LIMPIADOR, DESPERDICIOS, PRUEBAS, SUPERVISION Y HERRAMIENTAS, MANO DE OBRA CALIFICADA Y TODO LO NECESARIO PARA SU CORRECTA EJECUCIÓN.</t>
  </si>
  <si>
    <t>MANTENIMIENTO A EQUIPOS DE BOMBEO PARA AGUA POTABLE.</t>
  </si>
  <si>
    <t>PRUEBA HIDROSTÁTICA DE RED DE AGUA POTABLE (DIÁMETRO VARIABLE). INCLUYE: AGUA, MANO DE OBRA, EQUIPO Y HERRAMIENTA.</t>
  </si>
  <si>
    <t>SUMINISTRO E INSTALACIÓN DE ESPEJO CON MARCO DE ACERO DE 1.80 M x 1.70 M INOXIDABLE INCLUYE: ACARREO, CORTES, LIMPIADOR, DESPERDICIOS, PRUEBAS, SUPERVISION Y HERRAMIENTAS.</t>
  </si>
  <si>
    <t xml:space="preserve">SUMINISTRO Y COLOCACIÓN DE PANEL DE ALUMINIO DE 4MM COLOR GRIS OXFORD MARCA PRINTEL O SIMILAR, INCLUYE: TAPIAL, SUMINISTRO DE MATERIALES E INSTALACION, TRAZOS, CORTES, AJUSTES EN FILETES Y VENTANAS, DESPERDICIOS, PERFORACIONES NECESARIAS, FLETE, MANIOBRAS, ANDAMIAJE, ELEVACIONES A CUALQUIER ALTURA Y NIVEL, ESTRUCTURA A BASE DE PTR DE 2" X 2"  CAL. 14  (8,528 ML),  ANCLAJES, HERRAMIENTA, EQUIPO, MANO DE OBRA Y TODO LO NECESARIO PARA SU CORRECTA EJECUCIÓN.
</t>
  </si>
  <si>
    <t>VARIOS</t>
  </si>
  <si>
    <t>LIMPIEZA</t>
  </si>
  <si>
    <r>
      <rPr>
        <sz val="9"/>
        <rFont val="Calibri"/>
        <family val="2"/>
        <scheme val="minor"/>
      </rPr>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r>
  </si>
  <si>
    <t>PLANOS AS BUILT</t>
  </si>
  <si>
    <t>LOSA DE AZOTEA</t>
  </si>
  <si>
    <t>RETIRO DE EMPASTADO EN AZOTEA DE 5 CM DE ESPESOR. INCLUYE: HERRAMIENTA, RETIRO DE ESCOMBRO FUERA DE LA OBRA, MANO DE OBRA Y TODO LO NECESARIO PARA SU CORRECTA EJECUCIÓN</t>
  </si>
  <si>
    <t>SUMINISTRO E INSTALACIÓN DE EMPASTADO DE 3 CM EN AZOTEA A ABASE DE MORTERO HECHO EN OBRA. INCLUYE: MATERIALES, HERRAMIENTA, EQUIPO Y MANO DE OBRA Y TODO LO NECESARIO PARA SU CORRECTA EJECUCIÓN</t>
  </si>
  <si>
    <t>REPARACIÓN EN SITIO DE LOSA Y DE VIGA DE BORDE, COLUMNAS Y CAPITELES DE ACUERDO A DICTAMEN ESTRUCTURAL DE ESPECIALISTA ESTRUCTURAL EN SUPERVISIÓN: DEMOLICIÓN RESTOS DE CAPA CALCINADA EN NERVADURAS, POR MEDIOS MANUALES MARRO Y CINCEL O ROTOMARTILLO LIGERO, LIMPIEZA DE VARILLA, CON CARDA METALICA, SOPLETEAR A PRESION RESIDUOS DE POLVO, APLICAR RESINA EPOXICA PARA ADHERIR MORTERO DE REPARACIÓN ESTRUCTURAL SIKA TOP-122 O EQUIVALENTE EN CALIDAD Y ESPECIFICACIONES, DEJANDO FRAGUAR ENTRE FASES DE ACUERDO A LAS ESPECIFICACIONES DEL PRODUCTO, APLICACIÓN DE ZARPEO Y AFINE, ESPESOR VARIABLE ENTRE 5 Y 15 CMS.,  INCLUYE: EQUIPO, MATERIAL, MANO DE OBRA Y TODO LO NECESARIO PARA SU CORRECTA EJECUCIÓN.</t>
  </si>
  <si>
    <t>EDIFICIO 505</t>
  </si>
  <si>
    <r>
      <rPr>
        <sz val="9"/>
        <rFont val="Calibri"/>
        <family val="2"/>
        <scheme val="minor"/>
      </rPr>
      <t>TAPIAL A BASE DE POLINES DE 4X4" @ 2.40 M. CON BASE DE CONCRETO Y TRIPLAY DE 9 MM ACABADO CON PINTURA VINILICA, EN UNA CARA COLOR BLANCO, A 1.83 M. DE ALTURA. INCLUYE: SUMINISTRO DE MATERIALES, ACARREOS, FIJACIÓN, CONTRAVENTEOS A BASE DE ALAMBRE RECOCIDO, MANO DE OBRA, EQUIPO Y HERRAMIENTA.</t>
    </r>
  </si>
  <si>
    <t>MURO DE 20 CM DE BLOCK DE CONCRETO DE 20X20X40 CM ARMADO CON 3 VARILLAS DE 1/2", ALTURA DE 3.00 METROS, ASENTADO CON MEZCLA CEMENTO ARENA 1:5, ACABADO COMÚN, CON REFUERZOS HORIZONTALES A BASE DE ESCALERILLA A CADA 2 HILADAS. INCLUYE: MATERIALES, ACARREOS, MANO DE OBRA, EQUIPO Y HERRAMIENTA Y TODO LO NECESARIO PARA SU CORRECTA EJECUCIÓN.</t>
  </si>
  <si>
    <t>MANTENIMIENTO DE ESCALERA DE EMERGENCIA. INCLUYE: SUMINISTRO DE MATERIALES, LIMPIEZA DE ÓXIDO CON CARDA, PINTURA ANTI-CORROSIVA PRIMARIO, PINTURA A BASE DE ESMALTE ALQUIDALICO, MANO DE OBRA ESPECIALIZADA.</t>
  </si>
  <si>
    <t>SUBTOTAL</t>
  </si>
  <si>
    <t>IVA</t>
  </si>
  <si>
    <t>TOTAL</t>
  </si>
  <si>
    <t>EDIFICIO 333</t>
  </si>
  <si>
    <t>ESTRUCTURAL</t>
  </si>
  <si>
    <t xml:space="preserve">DESMANTELAMIENTO  Y RETIRO DE CANCELERÍA, VENTANA DE CRISTAL Y CANCEL DE ALUMINIO EN FACHADA EXTERIOR, SIN RECUPERACIÓN. IINCLUYE: RETIRO DE ESCOMBRO FUERA DE LA OBRA A TIRO LIBRE A TIRADEROS AUTORIZADOS POR MUNICIPIO A TIRADEROS AUTORIZADOS POR MUNICIPIO, RESANES, MANIOBRAS, LIMPIEZA, HERRAMIENTA, EQUIPO, MANO DE OBRA Y TODO LO NECESARIO PARA SU CORRECTA EJECUCION.
</t>
  </si>
  <si>
    <t xml:space="preserve">RETIRO DE IMPERMEABILIZACION EXISTENTE. INCLUYE: LEVANTAMIENTO DE EQUIPOS HVAC, HERRAMIENTA, EQUIPO, MANO E OBRA , RETIRO DEL MATERIAL, A TIRO LIBRE A TIRADEROS AUTORIZADOS POR MUNICIPIO A TIRADEROS AUTORIZADOS POR EL MUNICIPIO 
</t>
  </si>
  <si>
    <t>DEMOLICION DE MURO DE BLOCK DE 20CM. DE ESPESOR. INCLUYE: RETIRO DE ESCOMBRO FUERA DE LA OBRA A TIRO LIBRE A TIRADEROS AUTORIZADOS POR MUNICIPIO, RESANES, MANIOBRAS, LIMPIEZA, HERRAMIENTA, EQUIPO, MANO DE OBRA Y TODO LO NECESARIO PARA SU CORRECTA EJECUCION.</t>
  </si>
  <si>
    <t>DEMOLICION DE MURO DE TABLAROCA. INCLUYE:  SUMIINISTRO DE MATERIAL, RETIRO DE ESCOMBRO FUERA DE LA OBRA A TIRO LIBRE A TIRADEROS AUTORIZADOS POR MUNICIPIO, LIMPIEZA, MANIOBRAS, ARREGLO DE PALFON DONDE SE RETIRO EL MURO DE 8.00 MTS. DE LONG. X 0.10 MTS. DE ANCHO A BASE DE TABLAROCA IGUAL A LO EXISTENTE, PIINTURA IGUAL A LA EXISTENTE,  FILETES, RESANES. HERRAMIENTA, EQUIPO Y TODO LO NECESARIO PARA SU CORRECTA EJECUCION Y MANO DE OBRA.</t>
  </si>
  <si>
    <t>RETIRO DE ESCOMBRO EXISTENTE RESULTADO DE SINIESTRO. INCLUYE: CARGA Y ACARREO A TIRO LIBRE A TIRADEROS AUTORIZADOS POR MUNICIPIO, MANIOBRAS, HERRAMIENTA, EQUIPO, MANO DE OBRA Y TODO LO NECESARIO PARA SU CORRECTA EJECUCIÓN</t>
  </si>
  <si>
    <t>DESMANTELAMIENTO Y RETIRO DE PLAFON REGISTRABLE CON ESTRUCTURA DE SOPORTE, SIN RECUPERACION. INCLUYE: RETIRO FUERA DE LA OBRA A TIRO LIBRE A TIRADEROS AUTORIZADOS POR MUNICIPIO, HERRAMIENTA, EQUIPO, MANO DE OBRA Y TODO LO NECESARIO PARA SU CORRECTA EJECUCION.</t>
  </si>
  <si>
    <t>DESMANTELAMIENTO Y RETIRO DE CIELO FALSO DE TABLAROCA CON ESTRUCTURA DE SOPORTE, SIN RECUPERACION. INCLUYE: RETIRO FUERA DE LA OBRA A TIRO LIBRE A TIRADEROS AUTORIZADOS POR MUNICIPIO, HERRAMIENTA, EQUIPO, MANO DE OBRA Y TODO LO NECESARIO PARA SU CORRECTA EJECUCION.</t>
  </si>
  <si>
    <t>DEMOLICIÓN DE PISO CERÁMICO, SIN RECUPERACIÓN. INCLUYE: RETIRO FUERA DE LA OBRA A TIRO LIBRE A TIRADEROS AUTORIZADOS POR MUNICIPIO, HERRAMIENTA, EQUIPO, MANO DE OBRA Y TODO LO NECESARIO PARA SU CORRECTA EJECUCIÓN.</t>
  </si>
  <si>
    <t>DEMOLICIÓN DE PISO VÍNILICO, SIN RECUPERACIÓN. INCLUYE: RETIRO FUERA DE LA OBRA A TIRO LIBRE A TIRADEROS AUTORIZADOS POR MUNICIPIO, HERRAMIENTA, EQUIPO, MANO DE OBRA Y TODO LO NECESARIO PARA SU CORRECTA EJECUCIÓN.</t>
  </si>
  <si>
    <t>DEMOLICIÓN DE PISO ELEVADO DE 8 - 10 CM, SIN RECUPERACIÓN. INCLUYE: RETIRO FUERA DE LA OBRA A TIRO LIBRE A TIRADEROS AUTORIZADOS POR MUNICIPIO, HERRAMIENTA, EQUIPO, MANO DE OBRA Y TODO LO NECESARIO PARA SU CORRECTA EJECUCIÓN.</t>
  </si>
  <si>
    <t>DESMONTANJE Y RETIRO DE DIFUSOR CON SOPORTES, SIN RECUPERACIÓN. INCLUYE: RETIRO FUERA DE LA OBRA A TIRO LIBRE A TIRADEROS AUTORIZADOS POR MUNICIPIO, HERRAMIENTA, EQUIPO, MANO DE OBRA Y TODO LO NECESARIO PARA SU CORRECTA EJECUCIÓN.</t>
  </si>
  <si>
    <t>DESMONTAJE Y RETIRO DE LOUVER EXISTENTE, SIN RECUPERACIÓN. INCLUYE: RETIROFUERA DE LA OBRA A TIRO LIBRE A TIRADEROS AUTORIZADOS POR MUNICIPIO, HERRAMIENTA, EQUIPO, MANO DE OBRA Y TODO LO NECESARIO PARA SU CORRECTA EJECUCIÓN.</t>
  </si>
  <si>
    <t>DESMONTAJE Y RETIRO DE CABLEADO ELÉCTRICO PARA CONTACTOS, LUMINARIAS, HVAC, CONTROL DE ACCESO, CCTV, TELECOMUNICACIONES. INCLUYE: RETIRO FUERA DE LA OBRA A TIRO LIBRE A TIRADEROS AUTORIZADOS POR MUNICIPIO, HERRAMIENTA, EQUIPO, MANO DE OBRA Y TODO LO NECESARIO PARA SU CORRECTA EJECUCIÓN.</t>
  </si>
  <si>
    <t>DESMONTAJE Y RETIRO DE MUEBLES SANITARIOS WC's, EN BAÑOS COMUNES Y OFICINAS. SIN RECUPERACIÓN. INCLUYE: RETIRO FUERA DE LA OBRA A TIRO LIBRE A TIRADEROS AUTORIZADOS POR MUNICIPIO, HERRAMIENTA, EQUIPO, MANO DE OBRA Y TODO LO NECESARIO PARA SU CORRECTA EJECUCIÓN.</t>
  </si>
  <si>
    <t>DESMONTAJE Y RETIRO DE MUEBLES SANITARIOS LAVABO, EN BAÑOS COMUNES Y OFICINAS. SIN RECUPERACIÓN. INCLUYE: RETIRO FUERA DE LA OBRA A TIRO LIBRE A TIRADEROS AUTORIZADOS POR MUNICIPIO, HERRAMIENTA, EQUIPO, MANO DE OBRA Y TODO LO NECESARIO PARA SU CORRECTA EJECUCIÓN.</t>
  </si>
  <si>
    <t>DESMONTAJE Y RETIRO DE MUEBLES SANITARIOS MINGITORIO, EN BAÑOS COMUNES Y OFICINAS. SIN RECUPERACIÓN. INCLUYE: RETIRO FUERA DE LA OBRA A TIRO LIBRE A TIRADEROS AUTORIZADOS POR MUNICIPIO, HERRAMIENTA, EQUIPO, MANO DE OBRA Y TODO LO NECESARIO PARA SU CORRECTA EJECUCIÓN.</t>
  </si>
  <si>
    <t>RETIRO DE ESPEJO EN AREA DE BAÑO PUBLICOS HOMBRES Y MUJERES, SIN RECUPERACION. INCLUYE: RETIRO FUERA DE LA OBRA A TIRO LIBRE A TIRADEROS AUTORIZADOS POR MUNICIPIO, MANIOBRAS, LIMPIEZA, HERRAMIENTA, EQUIPO, MANO DE OBRA Y TODO LO NECESARIO PARA SU CORRECTA EJECUCION.</t>
  </si>
  <si>
    <t>DESMONTAJE Y RETIRO DE GABINETE CONTRA INCENDIOS, SIN RECUPERACIÓN. INCLUYE: RETIRO FUERA DE LA OBRA A TIRO LIBRE A TIRADEROS AUTORIZADOS POR MUNICIPIO, HERRAMIENTA, EQUIPO, MANO DE OBRA Y TODO LO NECESARIO PARA SU CORRECTA EJECUCIÓN.</t>
  </si>
  <si>
    <t xml:space="preserve">ZARPEO Y AFINE  EN ÁREAS DAÑADAS POR INCENDIO, CON MORTERO CEMENTO ARENA 1:5, A PLOMO Y REGLA, REPELLADO FINO, 2 CM. DE ESPESOR PROMEDIO HASTA UNA ALTURA DE 15 MTS. INCLUYE: TAPIAL, MATERIALES, FLETES , DESPERDICIO, ACARREO HASTA EL LUGAR DE SU UTILIZACIÓN, PICADO DE LAS ÁREAS DE CONCRETO, ELABORACIÓN DE MORTERO, MAESTREADO, PERFILADO, REMATES, EMBOQUILLADO, LIMPIEZA Y RETIRO DE SOBRANTES FUERA DE OBRA, EQUIPO DE SEGURIDAD,  MANO DE OBRA,HERRAMIENTA, ANDAMIAJE Y EQUIPO, EN CUALQUIER NIVEL.
</t>
  </si>
  <si>
    <t xml:space="preserve">PINTURA VINILICA MARCA COMEX O SIMILIAR EN MUROS COLOR GRIS OXFORD, HASTA UNA ALTURA DE 15 MTS. INCLUYE: TAPIAL, UNA MANO DE SELLADOR, 2 DE PINTURA, HERRAMIENTA, EQUIPO, HERRAMIENTA, ANDAMIAJE, MANO DE OBRA Y TODOLO NECESARIO PARA SU EJECUCIÓN.
</t>
  </si>
  <si>
    <t xml:space="preserve">SUMINISTRO Y COLOCACIÓN DE PANEL DUROCK A DOS CARAS, INCLUYE: TAPIAL, SUMINISTRO DE MATERIALES E INSTALACION, TRAZOS, CORTES, AJUSTES EN FILETES Y VENTANAS, DESPERDICIOS, PERFORACIONES NECESARIAS, FLETE, MANIOBRAS, ANDAMIAJE, ELEVACIONES A CUALQUIER ALTURA Y NIVEL, ESTRUCTURA A BASE DE PTR DE 4" X 4" EN COLUMNA Y VIGA DE 2" X 2" CAL. 1/4",  ANCLAJES, HERRAMIENTA, EQUIPO, MANO DE OBRA Y TODO LO NECESARIO PARA SU CORRECTA EJECUCIÓN.
</t>
  </si>
  <si>
    <t xml:space="preserve">SUMINISTRO Y COLOCACIÓN DE CANCELERÍA DE 3". INCLUYE: CANCEL DE ALUMINIO Y CRISTAL TEMPLADO SOLAR REFLECT DE 6 MM, EMPAQUES, CALZAS DE NEOPRENO Y SELLO, CARGA, TRASLADO, RETIRO DE MATERIALES DESINSTALADOS,CARGA Y DESCARGA DE MATERIALES, TAPIAL, ANDAMIAJE HASTA UNA ALTURA DE 15 MTS., ESTRUCTURA A BASE DE PTR DE 4" X 4" EN COLUMNA Y VIGA DE 2" X 2" CAL. 1/4"  ANCLAJES MANO DE OBRA, EQUIPO Y HERRAMIENTA.
</t>
  </si>
  <si>
    <t xml:space="preserve">CERRAMIENTO: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HABILITADO DEL ACERO, CORTES, DESPERDICIOS, MATERIAL,  MANO DE OBRA, HERRAMIENTA MENOR ANDAMIOS, EQUIPO DE SEGURIDAD, ELEVACIONES Y ACARREO DE PERSONAL Y MATERIALES DESPERDICIOS, LIMPZA DEL AREA DURANTE Y AL FINAL DE LA OBRA, RETIRO DE MATERIAL SOBRANTE FUERA DE LA OBRA Y  TODO LO NECESARIO PARA SU CORRECTA EJECUCIÓN.
</t>
  </si>
  <si>
    <t>SUMINISTRO Y COLOCACION DE CIELO FALSO TIPO PLAFÓN SÓLIDO DE TABLAROCA MCA. PANEL REY, RESISTENTE AL FUEGO, HUMEDAD Y ACUSTICO O EQUIVALENTE EN CALIDAD Y PRECIO. INCLUYE: SUMINISTRO DE MATERIAL, HERRAMIENTA, EQUIPO, ELEMENTOS DE FIJACION, ESTRUCTURA DE SOPORTE, TORNILLOS, TAQUETES, PIJAS, ACARREOS, CORTES, DESPERDICIOS, MANO DE OBRA Y TODO LO NECESARIO PARA SU CORRECTA EJECUCION.</t>
  </si>
  <si>
    <t>PISO DE PORCELANICO MCA. DATILE, MODELO OTELLO CREAM GH41 DE 0.80M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</si>
  <si>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PISO DE PORCELANICO MCA. VITROMEX, MODELO LIVING CREAM ACABADO MATE DE 0.30M x 0.60M O EQUIVALENTE EN CALIDAD, ESPECIFICACIONES, PRECIO, PREVIA AUTORIZACIÓN DE LA SUPERVISIÓN DE LA SI, CON ADHESIVO CREST PISO SOBRE PISO Y BOQUILLA ANTIHONGOS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</si>
  <si>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SUMINISTO Y COLOCACIÓN DE CANCELERIA DE ALUMINIO MATE 2" CRISTAL DE 6MM TRANSLUCIDO EXISTENTE. INCLUYE HERRAJES, ELEMENTOS DE FIJACIÓN, SUMINISTRO DE MATERIALES, HERRAMIENTA, EQUIPO, MANO DE OBRA Y TODO LO NECESARIO PARA SU CORRECTA EJECUCIÓN.</t>
  </si>
  <si>
    <t>SUPERVISIÓN MEDIANTE ESPECIALISTA ESTRUCTURAL EN TRABAJOS PARA REPARACIÓN DE LOSA DE AZOTEA EN ÁREA DE 520 M2. INCLUYE: ESPECIALISTA ESTRUCTURAL, DICTAMEN DE SEGURIDAD ESTRUCTURAL, EQUIPO DE SEGURIDAD PERSONAL, HERRAMIENTA MENOR, Y TODO LO NECESARIO PARA SU CORRECTA EJECUCIÓN DURANTE EL PERÍODO DE REPARACIÓN.</t>
  </si>
  <si>
    <t xml:space="preserve">SPOT LED DE RECUPERACIÓN PARA EMPOTRAR EN PLAFON, CON ACRILICO CUADRADO DE 20X20CM, 1 X 15W.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</si>
  <si>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DE RECUPERCIÓN DIRIGIBLE PARA EMPOTRAR EN PLAFON, 1 X 20W.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</si>
  <si>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INSTALACIÓN DE TABLERO DE DISTRIBUCION DE RECUPERACIÓN "TAB-P.B." DE 30  POLOS 3F, 4H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</si>
  <si>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SUMINISTRO Y  APLICACION DE IMPERMEABILIZANTE PREFABRICADO  DE 4.00 MM. CON GRAVILLA COLOR ROJO TERRACOTA, DE POLIESTER, GARANTIA DE 10 AÑOS O EQUIVALENTE EN CALIDAD, ESPECIFICACIONES, PRECIO, PREVIA AUTORIZACIÓN DE LA SUPERVISIÓN DE LA SI, INCLUYE: SUMINISTRO Y COLOCACIÓN, MATERIALES, LIMPIEZA GENERAL DE LA SUPERFICIE, SELLAMIENTO DE GRIETAS, ANGULOS DE PRETILES, CUELLOS DE TUBERÍAS Y BASES DE TINACOS, HERRAMIENTA, EQUIPO, MANO DE OBRA Y TODO LOS NECESARIO PARA CORRECTA EJECUCIÓN.</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</si>
  <si>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O EQUIVALENTE EN CALIDAD, ESPECIFICACIONES, PRECIO, PREVIA AUTORIZACIÓN DE LA SUPERVISIÓN DE LA SI.
</t>
  </si>
  <si>
    <t xml:space="preserve">SUMINISTRO E INSTALACIÓN DE RECEPTACULO DUPLEX POLAEIZADO, DE 15AMP. COLOR BLANCO, CATALOGO CR20-W CON TAPA COLOR BLANCA, NEMA 5-15R, MARCA LEVITON O EQUIVALENTE EN CALIDAD, ESPECIFICACIONES, PRECIO, PREVIA AUTORIZACIÓN DE LA SUPERVISIÓN DE LA SI.
</t>
  </si>
  <si>
    <t>CABLE DE COBRE CALIBRE 8 AWG, MARCA VIAKON O EQUIVALENTE EN CALIDAD, ESPECIFICACIONES, PRECIO, PREVIA AUTORIZACIÓN DE LA SUPERVISIÓN DE LA SI.</t>
  </si>
  <si>
    <t>INTERRUPTOR TERMOMGENTICO DE 2X20 AMP, MCA SQUARE D O EQUIVALENTE EN CALIDAD, ESPECIFICACIONES, PRECIO, PREVIA AUTORIZACIÓN DE LA SUPERVISIÓN DE LA SI.</t>
  </si>
  <si>
    <t>INTERRUPTOR TERMOMGENTICO DE 2X40 AMP, MCA SQUARE D O EQUIVALENTE EN CALIDAD, ESPECIFICACIONES, PRECIO, PREVIA AUTORIZACIÓN DE LA SUPERVISIÓN DE LA SI.</t>
  </si>
  <si>
    <t>CABLE DE COBRE THW-LS A 75°C CALIBRE 250 KCM, MCA VIAKON O EQUIVALENTE EN CALIDAD, ESPECIFICACIONES, PRECIO, PREVIA AUTORIZACIÓN DE LA SUPERVISIÓN DE LA SI.</t>
  </si>
  <si>
    <t>SUMINISTRO E INSTALACIÓN DE EQUIPO CONDENSADOR TIPO MULTISPLIT EXTERIOR DE 4TR MCA. MIIDEA MODELO MFM-I482H/HN117 O EQUIVALENTE EN CALIDAD, ESPECIFICACIONES, PRECIO, PREVIA AUTORIZACIÓN DE LA SUPERVISIÓN DE LA SI. INCLUYE: HERRAMIENTA, EQUIPO, GRUAS, MANO DE OBRA Y TODO LO NECESARIO PARA SU CORRECTA EJECUCIÓN.</t>
  </si>
  <si>
    <t>SUMINISTRO E INSTALACIÓN DE EQUIPO EVAPORADOR TIPO FAN&amp;COIL DE 4TR MCA. MIIDEA MODELO MFM-I482H/T2N117 O EQUIVALENTE EN CALIDAD, ESPECIFICACIONES, PRECIO, PREVIA AUTORIZACIÓN DE LA SUPERVISIÓN DE LA SI. INCLUYE: HERRAMIENTA, EQUIPO, GRUAS, MANO DE OBRA Y TODO LO NECESARIO PARA SU CORRECTA EJECUCIÓN.</t>
  </si>
  <si>
    <t>SUMINISTRO E INSTALACIÓN DE REJILLA DE RETORNO MCA NAMM MODELO HR 24X24 1600 CFM O O EQUIVALENTE EN CALIDAD, ESPECIFICACIONES, PRECIO, PREVIA AUTORIZACIÓN DE LA SUPERVISIÓN DE LA SI. INCLUYE: HERRAMIENTA, EQUIPO, GRUAS, MANO DE OBRA Y TODO LO NECESARIO PARA SU CORRECTA EJECUCIÓN.</t>
  </si>
  <si>
    <t>SUMINISTRO E INSTALACIÓN DE DIFUSOR MCA. NAMM MODELO CUADRADO 12 X 12 DCP 4 VIAS 400 CFM O EQUIVALENTE EN CALIDAD, ESPECIFICACIONES, PRECIO, PREVIA AUTORIZACIÓN DE LA SUPERVISIÓN DE LA SI. INCLUYE: HERRAMIENTA, EQUIPO, GRUAS, MANO DE OBRA Y TODO LO NECESARIO PARA SU CORRECTA EJECUCIÓN.</t>
  </si>
  <si>
    <t>SUMINISTRO E INSTALACIÓN DE EQUIPO EVAPORADOR TIPO MINISPLIT DE 1TR MCA. MIRAGE MODELO CFC121B O EQUIVALENTE EN CALIDAD, ESPECIFICACIONES, PRECIO, PREVIA AUTORIZACIÓN DE LA SUPERVISIÓN DE LA SI. INCLUYE: HERRAMIENTA, EQUIPO, GRUAS, MANO DE OBRA Y TODO LO NECESARIO PARA SU CORRECTA EJECUCIÓN.</t>
  </si>
  <si>
    <t>SUMINISTRO E INSTALACIÓN DE MINGITORIO HELVEX MODELO MG FERRY CASCADA 1L B O EQUIVALENTE EN CALIDAD, ESPECIFICACIONES, PRECIO, PREVIA AUTORIZACIÓN DE LA SUPERVISIÓN DE LA SI. INCLUYE: ACARREO, CORTES, LIMPIADOR, DESPERDICIOS, PRUEBAS, SUPERVISION Y HERRAMIENTAS.</t>
  </si>
  <si>
    <t>SUMINISTRO E INSTALACIÓN DE SANITARIO HELVEX WC OPTION ELONG COMPACTO TREXP 4.8L B, ASIENTO CIERR STD AB LRG ANTIBAC B O EQUIVALENTE EN CALIDAD, ESPECIFICACIONES, PRECIO, PREVIA AUTORIZACIÓN DE LA SUPERVISIÓN DE LA SI. INCLUYE: ACARREO, CORTES, LIMPIADOR, DESPERDICIOS, PRUEBAS, SUPERVISION Y HERRAMIENTAS Y TODO LO NECESARIO PARA SU CORRECTO FUNCIONAMIENTO.</t>
  </si>
  <si>
    <t>SUMINISTRO E INSTALACIÓN DE LAVABO HELVEX LAV RECT BAJO CUBIERTA CREB MARCUS B O EQUIVALENTE EN CALIDAD, ESPECIFICACIONES, PRECIO, PREVIA AUTORIZACIÓN DE LA SUPERVISIÓN DE LA SI. INCLUYE: ACARREO, CORTES, LIMPIADOR, DESPERDICIOS, PRUEBAS, SUPERVISION Y HERRAMIENTAS.</t>
  </si>
  <si>
    <t>SUMINISTRO E INSTALACIÓN DE LLAVE PARA LAVABO HELVEX LLAV LAV ECONOMIZ TEMPORIZ CIERRE AUT CR O EQUIVALENTE EN CALIDAD, ESPECIFICACIONES, PRECIO, PREVIA AUTORIZACIÓN DE LA SUPERVISIÓN DE LA SI. INCLUYE: ACARREO, CORTES, LIMPIADOR, DESPERDICIOS, PRUEBAS, SUPERVISION Y HERRAMIENTAS.</t>
  </si>
  <si>
    <t>SUMINISTRO Y COLOCACION DE MAMPARA ESTANDAR MCA.  SANILOCK MOD.  4205-4 O EQUIVALENTE EN CALIDAD, ESPECIFICACIONES, PRECIO, PREVIA AUTORIZACIÓN DE LA SUPERVISIÓN DE LA SI, DE 0.90X1.50 MTS. TIPO:  PUERTA,  ACABADO ACERO INOXIDABLE. INCLUYE: MATERIALES, MANO DE OBRA,   ACARREO,   FLETE   A   OBRA,   FIJACION, SOPORTES, CORTES, DESPERDICIOS Y RETIRO DE SOBRANTES FUERA DE OBRA</t>
  </si>
  <si>
    <t>SUMINISTRO Y COLOCACION DE MAMPARA ESTANDAR MCA.  SANILOCK MOD.  4201-4 O EQUIVALENTE EN CALIDAD, ESPECIFICACIONES, PRECIO, PREVIA AUTORIZACIÓN DE LA SUPERVISIÓN DE LA SI, DE 1.50X1.50 MTS. TIPO:  PANEL LATERAL,  ACABADO ACERO INOXIDABLE. INCLUYE: MATERIALES, MANO DE OBRA,   ACARREO,   FLETE   A   OBRA,   FIJACION, SOPORTES, CORTES, DESPERDICIOS Y RETIRO DE SOBRANTES FUERA DE OBRA</t>
  </si>
  <si>
    <t>DEMOLICION DE FACHADA POR MEDIOS MECANICOS Y MANUALES, PROTEGIENDO EXTERIORES. INCLUYE: PROTECCION DE EXTERIORES, RETIRO DE MATERIAL A TIRO LIBRE A TIRADEROS AUTORIZADOS POR MUNICIPIO, LIMPIEZA DE AREAS, MANO DE OBRA, EQUIPO, HERRAMIENTA Y TODO LO NECESARIO PARA SU EJECUCIÓN</t>
  </si>
  <si>
    <t xml:space="preserve">SUMINISTRO Y COLOCACIÓN DE CANCELERÍA. INCLUYE: CANCEL DE ALUMINIO Y CRISTAL TEMPLADO SOLAR REFLECT DE 6 mm, EMPAQUES, CALZAS DE NEOPRENO Y SELLO, CARGA, TRASLADO, RETIRO DE MATERIALES DESINSTALADOS,CARGA Y DESCARGA DE MATERIALES, TAPIAL, ANDAMIAJE HASTA UNA ALTURA DE 40 MTS., MANO DE OBRA, EQUIPO Y HERRAMIENTA.
</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</si>
  <si>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ANDAMIAJE HASTA UNA ALTURA DE 40 MTS., EN CUALQUIER NIVEL.</t>
  </si>
  <si>
    <t>PUERTA AUTOMÁTICA GIRATORIA DE 3 HOJAS CON MARCO DE ALUMINIO, DIÁMETRO EXTERIOR DE 2.0 M Y ALTURA TOTAL DE 2.20 M, MODELO K-32 V 26, MARCA RÉCORD O EQUIVALENTE EN CALIDAD, ESPECIFICACIONES, PRECIO, PREVIA AUTORIZACIÓN DE LA SUPERVISIÓN DE LA SI, ACABADO EN ALUMINIO ANODIZADO OSCURO COLOR NEGRO, VIDRIO CON HOJAS GIRATORIAS LAMINADO TEMPLADO DE 10 MM COLOR CLARO STANDAR, PAREDES LATERALES CURVO LAMINADO TEMPLADO, DOSEL DE 25 CM DE ALTURA CON ACABADO INTERIOR EN ALUMINIO COLOR NEGRO, ACTIVACIÓN MEDIANTE SENSORES DE MOVIMIENTO DE MICROONDAS, SEGURIDAD CON SISTEMA DE MOTOR/FRENO CON CONTROLADOR DE FRECUENCIA Y SENSORES DE SEGURIDAD ANTI-APLASTAMIENTO DE PERFILES DE ENTRADA Y ANTI-INPACTO EN HOJAS GIRATORIAS, 1 BOTON DE PARO Y 2 BOTONES REDUCTORES DE VELOCIDAD, CORRIENTE 230V 50/60 HZ, 16A. INCLUYE: SUMINISTRO E INSTALACIÓN</t>
  </si>
  <si>
    <t>SISTEMAS ESPECIALES</t>
  </si>
  <si>
    <t>SEÑALETICA</t>
  </si>
  <si>
    <t>SUMINISTRO E INSTALACIÓN DE BARRA DE SUJECCIÓN BARRA RECTA ANTIVIRAL 36″ MOD. 7300-0 MCA. SANILOCK O EQUIVALENTE EN CALIDAD, ESPECIFICACIONES, PRECIO, PREVIA AUTORIZACIÓN DE LA SUPERVISIÓN DE LA SI. INCLUYE: MATERIAL, MANO DE OBRA,   ACARREO,   FLETE   A   OBRA,   FIJACION, SOPORTES, CORTES, DESPERDICIOS Y RETIRO DE SOBRANTES FUERA DE OBRA</t>
  </si>
  <si>
    <t>SUMINISTRO E INSTALACIÓN DE SUMINISTRADOR DE JABÓN EN ACERO INOXIDABLE MOD. 7397-4 MCA. SANILOCK O EQUIVALENTE EN CALIDAD, ESPECIFICACIONES, PRECIO, PREVIA AUTORIZACIÓN DE LA SUPERVISIÓN DE LA SI. INCLUYE: MATERIAL, MANO DE OBRA,   ACARREO,   FLETE   A   OBRA,   FIJACION, SOPORTES, CORTES, DESPERDICIOS Y RETIRO DE SOBRANTES FUERA DE OBRA</t>
  </si>
  <si>
    <t>SUMINISTRO E INSTALACIÓN DISPENSADOR DE  TOALLAS DOBLADAS EN «C» O 525 DE PLEGADO MÚLTIPLE (B-262) MOD. 7397-5 MCA. SANILOCK O EQUIVALENTE EN CALIDAD, ESPECIFICACIONES, PRECIO, PREVIA AUTORIZACIÓN DE LA SUPERVISIÓN DE LA SI. INCLUYE: MATERIAL, MANO DE OBRA,   ACARREO,   FLETE   A   OBRA,   FIJACION, SOPORTES, CORTES, DESPERDICIOS Y RETIRO DE SOBRANTES FUERA DE OBRA</t>
  </si>
  <si>
    <t>SUMINISTRO E INSTALACIÓN DE TOALLERO DE BARRA NUVA 9105-ND MCA. HELVEX O EQUIVALENTE EN CALIDAD, ESPECIFICACIONES, PRECIO, PREVIA AUTORIZACIÓN DE LA SUPERVISIÓN DE LA SI. INCLUYE: MATERIAL, MANO DE OBRA,   ACARREO,   FLETE   A   OBRA,   FIJACION, SOPORTES, CORTES, DESPERDICIOS Y RETIRO DE SOBRANTES FUERA DE OBRA</t>
  </si>
  <si>
    <t>SUMINISTRO E INSTALACIÓN DE PERCHA DE GANCHO DOBLE CLÁSICA II 206 MCA. HELVEX O EQUIVALENTE EN CALIDAD, ESPECIFICACIONES, PRECIO, PREVIA AUTORIZACIÓN DE LA SUPERVISIÓN DE LA SI. INCLUYE: MATERIAL, MANO DE OBRA,   ACARREO,   FLETE   A   OBRA,   FIJACION, SOPORTES, CORTES, DESPERDICIOS Y RETIRO DE SOBRANTES FUERA DE OBRA</t>
  </si>
  <si>
    <t>SUMINISTRO E INSTALACIÓN DE PORTARROLLOS DE PAPEL HIGIÉNICO PARA ROLLO GIGANTE MOD. 7398-2 MCA. SANILOCK O EQUIVALENTE EN CALIDAD, ESPECIFICACIONES, PRECIO, PREVIA AUTORIZACIÓN DE LA SUPERVISIÓN DE LA SI. INCLUYE: MATERIAL, MANO DE OBRA,   ACARREO,   FLETE   A   OBRA,   FIJACION, SOPORTES, CORTES, DESPERDICIOS Y RETIRO DE SOBRANTES FUERA DE OBRA</t>
  </si>
  <si>
    <t>SUMINISTRO E INSTALACIÓN DE DETECTOR FOTOELECTRICO DE HUMO INTELIGENTE, INCLUYE BASE, MODELO 2951J/B210LP, MARCA JOHNSON CONTROLS O EQUIVALENTE EN CALIDAD, ESPECIFICACIONES, PRECIO, PREVIA AUTORIZACIÓN DE LA SUPERVISIÓN DE LA SI. INCLUYE: MATERIAL, MANO DE OBRA,   ACARREO,   FLETE   A   OBRA,   FIJACION, SOPORTES, CORTES, DESPERDICIOS Y RETIRO DE SOBRANTES FUERA DE OBRA</t>
  </si>
  <si>
    <t>EXTINTOR DE POLVO QUIMICO SECO TIPO ABC 6 KGS INCLUYE: SUMINISTRO, ACARREO, INSTALACIÓN, DESPERDICIOS, MANO DE OBRA, EQUIPO Y HERRAMIENTAS Y TODO LO NECESARIO PARA SU CORRECTA EJECUCIÓN.</t>
  </si>
  <si>
    <t>PORTA EXTINTOR TIPO CENICERO INCLUYE: SUMINISTRO, ACARREO, INSTALACIÓN, DESPERDICIOS, MANO DE OBRA, EQUIPO Y HERRAMIENTAS Y TODO LO NECESARIO PARA SU CORRECTA EJECUCIÓN.</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</si>
  <si>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</si>
  <si>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t>
  </si>
  <si>
    <r>
      <rPr>
        <sz val="9"/>
        <color theme="1"/>
        <rFont val="Calibri"/>
        <family val="2"/>
        <scheme val="minor"/>
      </rPr>
      <t xml:space="preserve">SEÑALAMIENTO INFORMATIVO EN AREAS INTERIORES PARA SALIDA DE EMERGENCIA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</si>
  <si>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RUTA DE EVACUACIÓN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</si>
  <si>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SALIDA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</si>
  <si>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DE PROHIBIDO FUMAR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</si>
  <si>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BAÑOS DE HOMBRES Y MUJERES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</si>
  <si>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EXTINTORES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</si>
  <si>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20 MTS POR SALIDA)</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</si>
  <si>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CERTIFICACION, EQUIPO, HERRAMIENTA Y MANO DE OBRA EN CUALQUIER NIVEL. (CONSIDERAR 20 MTS POR SALIDA)</t>
  </si>
  <si>
    <t>REHABILITACION, AJUSTE Y REINSTALACION DE PUERTAS INTERIORES DE MADERA CON  RECUPERACION DE 0.90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</si>
  <si>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MADERA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</si>
  <si>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MADERA CON  RECUPERACION DE 0.80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</si>
  <si>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TAMBOR CON  RECUPERACION DE 0.78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</si>
  <si>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TAMBOR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</si>
  <si>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SEÑALAMIENTO INFORMATIVO EN AREAS INTERIORES DE 20 CMS. X 35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</si>
  <si>
    <t>SUMINISTRO E INSTALACIÓN DE PUERTA DE MADERA DE 0.90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</si>
  <si>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MADERA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</si>
  <si>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MADERA DE 0.80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</si>
  <si>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TAMBOR DE 0.78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</si>
  <si>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TAMBOR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</si>
  <si>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 xml:space="preserve">PUERTA METÁLICA DOBLE PARA SALIDA DE EMERGENCIA DE 1.60 MTS. X 2.20 MTS MCA. DOORLOCK O EQUIVALENTE EN CALIDAD, ESPECIFICACIONES, PRECIO, PREVIA AUTORIZACIÓN DE LA SUPERVISIÓN DE LA SI, EN ACERO ROLADO EN FRÍO CAL. 18, MARCO METÁLICO DE UNA SOLO PIEZA. HOJA CIEGA RELLENA DE LANA MINERAL DE ALTA DENSIDAD CON REFUERZOS INTERNOS DE ACERO, CON MARCO METÁLICO CON BARRA DE EMPUJE ANTIPÁNICO HORIZONTAL CON CERRADURA PARA APERTURA EXTERIOR DE LLAVE DE PUNTOS, BISAGRAS CON CIERRE HERMÉTICO, SELLO PERIMETRAL ENTRE MARCO Y PUERTA. ACABADO PINTURA HORNEADA COLOR GRIS. (VER DETALLE EN PLANO). INCLUYE: INCLUYE: SUMINISTRO DE MATERIAL, FLETE, MANIOBRAS INSTALACION, HERRAJES, TORNILLERIA, ELEMENTOS DE FIJACION, HERRAMIENTA, EQUIPO EN CUALQUIER ALTURA Y CUALQUIER NIVEL, MANO DE OBRA Y TODO LO NECESARIO PARA SU CORRECTA EJECUCION (VER DETALLE EN PLANOS), AJUSTAR MEDIDAS EN OBRA. </t>
  </si>
  <si>
    <t>PISO DE PORCELANICO MCA. DATILE, MODELO ACCADIA LIGTH GRAY ZA51 DE 0.90M x 0.90M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</si>
  <si>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ZOCLO  DE PORCELANATO MCA. DATILE, MODELO BOULEVARD LIGHT GRAY ZBD1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</si>
  <si>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PISO DE PORCELANATO MCA. DATILE, MODELO BOULEVARD LIGHT GRAY ZBD1 DE 0.60M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</si>
  <si>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ZOCLO  PORCELANICO MCA. DATILE, MODELO ACCADIA LIGTH GRAY ZA51 90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</si>
  <si>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ZOCLO  PORCELANICO MCA. DATILE, MODELO OTELLO CREAM GH41  DE 80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</si>
  <si>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SUMINISTRO E INSTALACIÓN DE PUERTA DOBLE DE CRISTAL DE 1.60 M X 2.20 DE  ALUMINIO NATURAL DE 2" DE ESPESOR  CON CRISTAL DE 6 MM, CON PREVIA REVISION Y AUTORIZACION DEL SUPERVISOR DE SI. INCLUYE:  MANIOBRAS,  SUMINISTRO DE MATERIALES,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t>
  </si>
  <si>
    <t>REHABILITACION,  AJUSTE Y REINSTALACION DE PUERTA DOBLE DE CRISTAL DE 1.60 M X 2.20 DE  ALUMINIO NATURAL DE 2" DE ESPESOR  CON CRISTAL DE 6 MM. INCLUYE:  MANIOBRAS,  SUMINISTRO DE MATERIALES,  AJUSTE Y CORTE DE ALTURA Y REINSTALACION DE ACUERDO A PISO NUEVO TERMINADO, MANTENIMIENTO DE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t>
  </si>
  <si>
    <t>ESMERILADO DE VIDRIO, PELÍCULA PLÁSTICA EFECTO VISUAL DE CRISTAL TEXTURIZADO, INCLUYE: MATERIAL, HERRAMIENTA, EQUIPO, MANO DE OBRA Y TODO LO NECESARIO PARA SU CORRECTA EJECUCIÓN.</t>
  </si>
  <si>
    <t>MANTENIMIENTO DE  PROTECTORES METALICOS DE VARILLA CUADRADA DE 1/2", EN CUDRICULA DE 20 CMS X 20 CMS EXISTENTES EN VENTANAS. INCLUYE: SUMISTRO DE MATERIAL, MANIOBRAS, PREPARACION DE LA SUPERFICIE PARA SU ACABADO, LIJADO EMPLEANDO LIJA DE FIBRA DE ACERO O CEPILLO DE ALAMBRE, DESOXIDACION, APLICACION DE FONDO NOXID MARCA BEREL O SIMILAR, 2 MANOS DE ESMALTE ALQUIDALICO SUMMA MARCA BEREL O SIMILAR,  ACABADO BRILLANTE, CUMPLIENDO LAS INDICACIONES DEL FABRICANTE, COLOR SEGUN MUESTRA, HERRAMIENTA, EQUIPO A CUALQUIER ALTURA Y NIVEL, MANO DE OBRA Y TODO LO NECESARIO PARA SU CORRECTA EJECUCION.</t>
  </si>
  <si>
    <t>DESMONTAJE Y RETIRO DE PUERTA DE MADERA DE  0.65M X 1.50 M EN ÁREA DE BAÑOS, CON RECUPERACION. INCLUYE: CARGA Y RETIRO AL LUGAR INDICADO POR EL SUPERVISOR DE LA S.I., MANIOBRAS, LIMPIEZA, HERRAMIENTA, EQUIPO, MANO DE OBRA Y TODO LO NECESARIO PARA SU CORRECTA EJECUCION.</t>
  </si>
  <si>
    <t>DESMONTAJE Y RETIRO DE PUERTA DE ACRILICO DE  0.65M X 1.50 M EN ÁREA DE BAÑOS, SIN RECUPERACION. INCLUYE: CARGA Y RETIRO AL LUGAR INDICADO POR EL SUPERVISOR DE LA S.I., MANIOBRAS, LIMPIEZA, HERRAMIENTA, EQUIPO, MANO DE OBRA Y TODO LO NECESARIO PARA SU CORRECTA EJECUCION.</t>
  </si>
  <si>
    <t xml:space="preserve">LUMINARIA PARA EMPOTRAR EN PLAFON DE 2FT X 2FT,  CUERPO DE ACERO FORMADO, REFLECTOR DE ALUMINIO SEMIESPECULAR, ÓPTICA EUROPEA M51, ACABADO PINTURA HORNEADA MICROPULVERIZADA COLOR BLANCO. TECNOLOGÍA LED INTEGRADA. MCA. CONSTRULITA MODELO OF1004BBNA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
</t>
  </si>
  <si>
    <t>LED EMPOTRABLE 18W DOWNLIGHT CUADRADO MCA. JWJ MODELO JLPC-18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t>
  </si>
  <si>
    <t>ARILLO PARA EMPOTRAR EN TECHO MCA. EUROELECTRICA MODELO TH-4221.B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t>
  </si>
  <si>
    <t>MANTENIMIENTO DE CANCEL DE ALUMINIO Y CRISTAL EXISTENTES EN VENTANAS. INCLUYE: EMPAQUES, CALZAS DE NEOPRENO Y SELLO, MATERIALES, ANDAMIAJE HASTA UNA ALTURA DE 40 MTS., MANO DE OBRA, EQUIPO Y HERRAMIENTA Y TODO LO NECESARIO PARA SU CORRECTA EJECUCIÓN.</t>
  </si>
  <si>
    <t xml:space="preserve">PINTURA VINILICA MARCA COMEX O EQUIVALENTE EN MUROS EXTERIOR COLOR. PANTONE 427C, HASTA UNA ALTURA DE 15 MTS. INCLUYE: TAPIAL, UNA MANO DE SELLADOR, 2 DE PINTURA, HERRAMIENTA, EQUIPO, HERRAMIENTA, ANDAMIAJE, MANO DE OBRA Y TODOLO NECESARIO PARA SU EJECUCIÓN.
</t>
  </si>
  <si>
    <t>PINTURA VINILICA MARCA COMEX COLOR. PANTONE 427C O EQUIVALENTE EN CALIDAD, ESPECIFICACIONES, PRECIO, PREVIA AUTORIZACIÓN DE LA SUPERVISIÓN DE LA SI, EN MUROS Y PLAFONES INCLUYE: UNA MANO DE SELLADOR, 2 DE PINTURA, MATERIAL, HERRAMIENTA, EQUIPO, ANDAMIAJE HASTA UNA ALTURA DE 40 MTS. Y TODO LO NECESARIO PARA SU EJECUCIÓN.</t>
  </si>
  <si>
    <t>ROTULO PARA IDENTIFICACION DEL EDIFICIO CON NOMENCLATURA "SECRETARIA DE FINANZAS  Y TESORERIA GENERAL DEL ESTADO"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t>
  </si>
  <si>
    <t>SUMINISTRO Y FABRICACIÓN SEÑALÉTICA PARA PARA LOGOTIPO DE GOBIERNO DEL ESTADO DE NUEVO LEÓN CON MEDIDA GENERAL DE 1.13 M DE ALTO X 0.75 DE LARGO X 0.07 M DE CANTO, TIPO CAJA DE LUZ FORMADOS POR ESTRUCTURA MARCO DE PERFIL DE ALUMINIO DE 4", CARÁTULA DE ACRÍLICO BLANCO TRANSLÚCIDO CON GRÁFICOS EN VINIL AUTOADHERIBLE E INKJET CON PROTECCIÓN, CON LUZ INTERIOR EMITIDA POR LEDS, CANTOS PINTADOS CON ACABADO AUTOMOTRIZ. INCLUYE: SUMINISTRO DE MATERIALES Y MANO DE OBRA, PREPARACIÓN DE LA SUPERFICIE, HERRAMIENTA Y EQUIPO,  HERRAJES PARA SUJECIÓN, HERRAMIENTA, ELEVACIONES Y ACARREOS DE PERSONAL Y MATERIALES, FLETE, EQUIPO DE SEGURIDAD, DESPERDICIOS, LIMPIEZA DURANTE Y AL TERMINAR LOS TRABAJOS, RETIRO DE LOS MATERIALES FUERA DE LA OBRA  Y TODO LO NECESARIO PARA SU CORRECTA EJECUCIÓN</t>
  </si>
  <si>
    <t>ROTULO PARA IDENTIFICACION DEL EDIFICIO CON NOMENCLATURA "SUBSECRETARIA DE INGRESOS DE LA SECRETARIA DE FINANZAS Y TESORERIA GENERAL DEL ESTADO "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t>
  </si>
  <si>
    <t>SUMINISTO Y COLOCACIÓN DE CANCELERIA DE ALUMINIO MATE 2"X2", CRISTAL TEMPLADO DE RECUPERACIÓN DE 6MM MEDIDAS 1.20 MTS ANCHO X 2.70 MTS ALTO. INCLUYE HERRAJES, ELEMENTOS DE FIJACIÓN, SUMINISTRO DE MATERIALES, HERRAMIENTA, EQUIPO, MANO DE OBRA Y TODO LO NECESARIO PARA SU CORRECTA EJECUCIÓN.</t>
  </si>
  <si>
    <t>ZOCLO  PORCELANICO MCA. VITROMEX, MODELO LIVING CREAM ACABADO MATE 30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</si>
  <si>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RETIRO DE ZOCLO EXISTENTE DE 10 CMS. DE ALTURA  EN TODAS LAS ÁREAS. INCLUYE: CARGA Y RETIRO DE ESCOMBRO FUERA DE LA OBRA A TIRO LIBRE A TIRADEROS AUTORIZADOS POR MUNICIPIO, LIMPIEZA, MANIOBRAS, EQUIPO, HERRAMIENTA, MANO DE OBRA Y TODO LO NECESARIO PARA SU CORRECTA EJECUCION.</t>
  </si>
  <si>
    <t>TOTAL CON LETRA:</t>
  </si>
  <si>
    <t>PREBASES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</si>
</sst>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_-&quot;$&quot;* #,##0.00_-;\-&quot;$&quot;* #,##0.00_-;_-&quot;$&quot;* &quot;-&quot;??_-;_-@"/>
  </numFmts>
  <fonts count="37"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9"/>
      <color rgb="FF000000"/>
      <name val="Calibri"/>
      <family val="2"/>
    </font>
    <font>
      <sz val="10"/>
      <name val="Courier"/>
      <family val="3"/>
    </font>
    <font>
      <b/>
      <sz val="9"/>
      <color rgb="FF000000"/>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b/>
      <sz val="14"/>
      <color rgb="FF000000"/>
      <name val="Calibri"/>
      <family val="2"/>
      <scheme val="minor"/>
    </font>
    <font>
      <sz val="11"/>
      <color rgb="FF000000"/>
      <name val="Calibri"/>
      <family val="2"/>
    </font>
    <font>
      <b/>
      <sz val="11"/>
      <name val="Calibri"/>
      <family val="2"/>
      <scheme val="minor"/>
    </font>
    <font>
      <b/>
      <sz val="12"/>
      <color rgb="FF000000"/>
      <name val="Calibri"/>
      <family val="2"/>
      <scheme val="minor"/>
    </font>
    <font>
      <b/>
      <sz val="11"/>
      <color rgb="FF000000"/>
      <name val="Calibri"/>
      <family val="2"/>
      <scheme val="minor"/>
    </font>
    <font>
      <sz val="10"/>
      <color theme="1"/>
      <name val="Calibri"/>
      <family val="2"/>
      <scheme val="minor"/>
    </font>
    <font>
      <sz val="9"/>
      <color theme="0" tint="-0.34998626667073579"/>
      <name val="Calibri"/>
      <family val="2"/>
      <scheme val="minor"/>
    </font>
    <font>
      <sz val="10"/>
      <color theme="0" tint="-0.34998626667073579"/>
      <name val="Calibri"/>
      <family val="2"/>
      <scheme val="minor"/>
    </font>
    <font>
      <sz val="9"/>
      <color theme="0" tint="-0.34998626667073579"/>
      <name val="Calibri"/>
      <family val="2"/>
    </font>
    <font>
      <sz val="11"/>
      <color theme="0" tint="-0.34998626667073579"/>
      <name val="Calibri"/>
      <family val="2"/>
    </font>
    <font>
      <b/>
      <sz val="9"/>
      <color theme="0" tint="-0.34998626667073579"/>
      <name val="Calibri"/>
      <family val="2"/>
      <scheme val="minor"/>
    </font>
    <font>
      <b/>
      <sz val="18"/>
      <color rgb="FF000000"/>
      <name val="Calibri"/>
      <family val="2"/>
      <scheme val="minor"/>
    </font>
    <font>
      <b/>
      <sz val="18"/>
      <color rgb="FFFF0000"/>
      <name val="Calibri"/>
      <family val="2"/>
      <scheme val="minor"/>
    </font>
    <font>
      <sz val="10"/>
      <color indexed="64"/>
      <name val="Arial"/>
      <family val="2"/>
    </font>
    <font>
      <sz val="11"/>
      <color rgb="FFFF0000"/>
      <name val="Calibri"/>
      <family val="2"/>
      <scheme val="minor"/>
    </font>
    <font>
      <sz val="11"/>
      <color rgb="FF00B050"/>
      <name val="Calibri"/>
      <family val="2"/>
      <scheme val="minor"/>
    </font>
    <font>
      <b/>
      <sz val="9"/>
      <color indexed="81"/>
      <name val="Tahoma"/>
      <family val="2"/>
    </font>
    <font>
      <sz val="10"/>
      <name val="Arial"/>
      <family val="2"/>
    </font>
    <font>
      <sz val="9"/>
      <color indexed="8"/>
      <name val="Calibri"/>
      <family val="2"/>
      <scheme val="minor"/>
    </font>
    <font>
      <b/>
      <sz val="9"/>
      <color rgb="FFFF0000"/>
      <name val="Calibri"/>
      <family val="2"/>
      <scheme val="minor"/>
    </font>
    <font>
      <u/>
      <sz val="9"/>
      <color rgb="FF000000"/>
      <name val="Calibri"/>
      <family val="2"/>
      <scheme val="minor"/>
    </font>
    <font>
      <b/>
      <sz val="11"/>
      <color rgb="FF000000"/>
      <name val="Calibri"/>
      <family val="2"/>
    </font>
  </fonts>
  <fills count="13">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6" tint="0.79998168889431442"/>
        <bgColor indexed="64"/>
      </patternFill>
    </fill>
    <fill>
      <patternFill patternType="solid">
        <fgColor theme="6" tint="0.79998168889431442"/>
        <bgColor rgb="FFD9D9D9"/>
      </patternFill>
    </fill>
    <fill>
      <patternFill patternType="solid">
        <fgColor rgb="FFFFC000"/>
        <bgColor rgb="FFFFC000"/>
      </patternFill>
    </fill>
    <fill>
      <patternFill patternType="solid">
        <fgColor theme="9"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4.9989318521683403E-2"/>
        <bgColor rgb="FFD9D9D9"/>
      </patternFill>
    </fill>
    <fill>
      <patternFill patternType="solid">
        <fgColor theme="1"/>
        <bgColor rgb="FF811981"/>
      </patternFill>
    </fill>
  </fills>
  <borders count="5">
    <border>
      <left/>
      <right/>
      <top/>
      <bottom/>
      <diagonal/>
    </border>
    <border>
      <left/>
      <right/>
      <top/>
      <bottom style="medium">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6">
    <xf numFmtId="0" fontId="0" fillId="0" borderId="0"/>
    <xf numFmtId="39" fontId="5" fillId="0" borderId="0"/>
    <xf numFmtId="0" fontId="7" fillId="0" borderId="0"/>
    <xf numFmtId="0" fontId="3" fillId="0" borderId="0"/>
    <xf numFmtId="44" fontId="16" fillId="0" borderId="0" applyFont="0" applyFill="0" applyBorder="0" applyAlignment="0" applyProtection="0"/>
    <xf numFmtId="0" fontId="2" fillId="0" borderId="0"/>
    <xf numFmtId="0" fontId="28" fillId="0" borderId="0"/>
    <xf numFmtId="0" fontId="28" fillId="0" borderId="0"/>
    <xf numFmtId="0" fontId="28" fillId="0" borderId="0"/>
    <xf numFmtId="44" fontId="28" fillId="0" borderId="0" applyFont="0" applyFill="0" applyBorder="0" applyAlignment="0" applyProtection="0"/>
    <xf numFmtId="0" fontId="28" fillId="0" borderId="0"/>
    <xf numFmtId="44" fontId="28" fillId="0" borderId="0" applyFont="0" applyFill="0" applyBorder="0" applyAlignment="0" applyProtection="0"/>
    <xf numFmtId="0" fontId="1" fillId="0" borderId="0"/>
    <xf numFmtId="44" fontId="7" fillId="0" borderId="0" applyFont="0" applyFill="0" applyBorder="0" applyAlignment="0" applyProtection="0"/>
    <xf numFmtId="0" fontId="1" fillId="0" borderId="0"/>
    <xf numFmtId="0" fontId="32" fillId="0" borderId="0"/>
  </cellStyleXfs>
  <cellXfs count="216">
    <xf numFmtId="0" fontId="0" fillId="0" borderId="0" xfId="0"/>
    <xf numFmtId="0" fontId="0" fillId="0" borderId="0" xfId="0" applyFont="1" applyAlignment="1"/>
    <xf numFmtId="0" fontId="0" fillId="0" borderId="0" xfId="0" applyFont="1" applyAlignment="1">
      <alignment vertical="top"/>
    </xf>
    <xf numFmtId="0" fontId="9" fillId="3" borderId="0" xfId="0" applyFont="1" applyFill="1" applyAlignment="1">
      <alignment horizontal="left" vertical="top"/>
    </xf>
    <xf numFmtId="0" fontId="8" fillId="3" borderId="0" xfId="0" applyFont="1" applyFill="1" applyAlignment="1">
      <alignment horizontal="center" vertical="top"/>
    </xf>
    <xf numFmtId="4" fontId="8" fillId="3" borderId="0" xfId="0" applyNumberFormat="1" applyFont="1" applyFill="1" applyAlignment="1">
      <alignment horizontal="center" vertical="top"/>
    </xf>
    <xf numFmtId="165" fontId="8" fillId="3" borderId="0" xfId="0" applyNumberFormat="1" applyFont="1" applyFill="1" applyAlignment="1">
      <alignment vertical="top"/>
    </xf>
    <xf numFmtId="4" fontId="8" fillId="3" borderId="0" xfId="0" applyNumberFormat="1" applyFont="1" applyFill="1" applyAlignment="1">
      <alignment vertical="top"/>
    </xf>
    <xf numFmtId="0" fontId="8" fillId="0" borderId="0" xfId="0" applyFont="1" applyAlignment="1"/>
    <xf numFmtId="0" fontId="8" fillId="0" borderId="0" xfId="0" applyFont="1" applyFill="1" applyBorder="1" applyAlignment="1">
      <alignment horizontal="center" vertical="top" wrapText="1"/>
    </xf>
    <xf numFmtId="0" fontId="14" fillId="2" borderId="0" xfId="0" applyFont="1" applyFill="1" applyBorder="1" applyAlignment="1">
      <alignment horizontal="left" vertical="top"/>
    </xf>
    <xf numFmtId="4" fontId="8" fillId="2" borderId="0" xfId="0" applyNumberFormat="1" applyFont="1" applyFill="1" applyBorder="1" applyAlignment="1">
      <alignment horizontal="center" vertical="top" wrapText="1"/>
    </xf>
    <xf numFmtId="165" fontId="8" fillId="2" borderId="0" xfId="0" applyNumberFormat="1" applyFont="1" applyFill="1" applyBorder="1" applyAlignment="1">
      <alignment horizontal="right" vertical="top" wrapText="1"/>
    </xf>
    <xf numFmtId="4" fontId="8" fillId="2" borderId="0" xfId="0" applyNumberFormat="1" applyFont="1" applyFill="1" applyBorder="1" applyAlignment="1">
      <alignment vertical="top" wrapText="1"/>
    </xf>
    <xf numFmtId="0" fontId="9" fillId="3" borderId="0" xfId="2" applyFont="1" applyFill="1" applyBorder="1" applyAlignment="1">
      <alignment horizontal="left" vertical="top"/>
    </xf>
    <xf numFmtId="0" fontId="8" fillId="0" borderId="0" xfId="0" applyFont="1" applyFill="1" applyBorder="1" applyAlignment="1">
      <alignment horizontal="center" vertical="top"/>
    </xf>
    <xf numFmtId="0" fontId="12" fillId="0" borderId="0" xfId="2" applyFont="1" applyFill="1" applyBorder="1" applyAlignment="1">
      <alignment vertical="top" wrapText="1"/>
    </xf>
    <xf numFmtId="0" fontId="0" fillId="0" borderId="0" xfId="0" applyFont="1" applyAlignment="1">
      <alignment horizontal="justify" vertical="top"/>
    </xf>
    <xf numFmtId="165" fontId="8" fillId="0" borderId="0" xfId="0" applyNumberFormat="1" applyFont="1" applyFill="1" applyBorder="1" applyAlignment="1">
      <alignment vertical="top"/>
    </xf>
    <xf numFmtId="165" fontId="8" fillId="0" borderId="0" xfId="0" applyNumberFormat="1" applyFont="1" applyFill="1" applyBorder="1" applyAlignment="1">
      <alignment horizontal="right" vertical="top" wrapText="1"/>
    </xf>
    <xf numFmtId="0" fontId="8" fillId="0" borderId="0" xfId="0" applyFont="1" applyFill="1" applyBorder="1" applyAlignment="1"/>
    <xf numFmtId="4" fontId="8" fillId="0" borderId="0" xfId="0" applyNumberFormat="1" applyFont="1" applyFill="1" applyBorder="1" applyAlignment="1">
      <alignment vertical="top"/>
    </xf>
    <xf numFmtId="4" fontId="8" fillId="0" borderId="0" xfId="0" applyNumberFormat="1" applyFont="1" applyFill="1" applyBorder="1" applyAlignment="1">
      <alignment vertical="top" wrapText="1"/>
    </xf>
    <xf numFmtId="0" fontId="0" fillId="0" borderId="0" xfId="0" applyFont="1" applyFill="1" applyAlignment="1"/>
    <xf numFmtId="0" fontId="8" fillId="2" borderId="0" xfId="0" applyFont="1" applyFill="1" applyBorder="1" applyAlignment="1">
      <alignment horizontal="center" vertical="top" wrapText="1"/>
    </xf>
    <xf numFmtId="0" fontId="12" fillId="0" borderId="0" xfId="2" applyFont="1" applyFill="1" applyBorder="1" applyAlignment="1">
      <alignment horizontal="center" vertical="top"/>
    </xf>
    <xf numFmtId="0" fontId="9" fillId="3" borderId="0" xfId="2" applyFont="1" applyFill="1" applyAlignment="1">
      <alignment horizontal="left" vertical="top"/>
    </xf>
    <xf numFmtId="0" fontId="8" fillId="0" borderId="0" xfId="0" applyFont="1" applyAlignment="1">
      <alignment horizontal="center" vertical="top"/>
    </xf>
    <xf numFmtId="0" fontId="12" fillId="0" borderId="0" xfId="2" applyFont="1" applyAlignment="1">
      <alignment horizontal="left" vertical="top" wrapText="1"/>
    </xf>
    <xf numFmtId="0" fontId="17" fillId="0" borderId="0" xfId="0" applyFont="1" applyAlignment="1">
      <alignment vertical="top"/>
    </xf>
    <xf numFmtId="44" fontId="10" fillId="0" borderId="0" xfId="4" applyFont="1" applyAlignment="1">
      <alignment horizontal="right" vertical="top" wrapText="1"/>
    </xf>
    <xf numFmtId="44" fontId="10" fillId="0" borderId="0" xfId="4" applyFont="1" applyAlignment="1">
      <alignment horizontal="center" vertical="top"/>
    </xf>
    <xf numFmtId="44" fontId="8" fillId="0" borderId="0" xfId="4" applyFont="1" applyAlignment="1">
      <alignment vertical="top" wrapText="1"/>
    </xf>
    <xf numFmtId="165" fontId="10" fillId="0" borderId="0" xfId="0" applyNumberFormat="1" applyFont="1" applyAlignment="1">
      <alignment horizontal="right" vertical="top" wrapText="1"/>
    </xf>
    <xf numFmtId="0" fontId="9" fillId="0" borderId="0" xfId="2" applyFont="1" applyAlignment="1">
      <alignment horizontal="justify" vertical="top" wrapText="1"/>
    </xf>
    <xf numFmtId="0" fontId="8" fillId="0" borderId="0" xfId="2" applyFont="1" applyAlignment="1">
      <alignment horizontal="center" vertical="top" wrapText="1"/>
    </xf>
    <xf numFmtId="0" fontId="8" fillId="0" borderId="0" xfId="2" applyFont="1" applyAlignment="1">
      <alignment horizontal="justify" vertical="top" wrapText="1"/>
    </xf>
    <xf numFmtId="0" fontId="13" fillId="0" borderId="0" xfId="2" applyFont="1" applyAlignment="1">
      <alignment horizontal="left" vertical="top" wrapText="1"/>
    </xf>
    <xf numFmtId="0" fontId="12" fillId="0" borderId="0" xfId="2" applyFont="1" applyAlignment="1">
      <alignment horizontal="center" vertical="top" wrapText="1"/>
    </xf>
    <xf numFmtId="0" fontId="8" fillId="0" borderId="0" xfId="0" applyFont="1" applyAlignment="1">
      <alignment horizontal="justify" vertical="top" wrapText="1"/>
    </xf>
    <xf numFmtId="4" fontId="8" fillId="0" borderId="0" xfId="0" applyNumberFormat="1" applyFont="1" applyAlignment="1">
      <alignment horizontal="center" vertical="top"/>
    </xf>
    <xf numFmtId="0" fontId="10" fillId="0" borderId="0" xfId="0" applyFont="1" applyAlignment="1">
      <alignment horizontal="justify" vertical="top" wrapText="1"/>
    </xf>
    <xf numFmtId="0" fontId="8" fillId="0" borderId="0" xfId="0" applyFont="1" applyAlignment="1">
      <alignment horizontal="center" vertical="top" wrapText="1"/>
    </xf>
    <xf numFmtId="0" fontId="12" fillId="0" borderId="0" xfId="0" applyFont="1" applyAlignment="1">
      <alignment horizontal="justify" vertical="top" wrapText="1"/>
    </xf>
    <xf numFmtId="0" fontId="8" fillId="0" borderId="0" xfId="2" applyFont="1" applyAlignment="1">
      <alignment horizontal="left" vertical="top"/>
    </xf>
    <xf numFmtId="0" fontId="8" fillId="0" borderId="0" xfId="2" applyFont="1" applyAlignment="1">
      <alignment horizontal="center" vertical="top"/>
    </xf>
    <xf numFmtId="165" fontId="8" fillId="0" borderId="0" xfId="0" applyNumberFormat="1" applyFont="1" applyAlignment="1">
      <alignment horizontal="right" vertical="top" wrapText="1"/>
    </xf>
    <xf numFmtId="3" fontId="12" fillId="0" borderId="0" xfId="2" applyNumberFormat="1" applyFont="1" applyAlignment="1">
      <alignment horizontal="center" vertical="top" wrapText="1"/>
    </xf>
    <xf numFmtId="44" fontId="8" fillId="0" borderId="0" xfId="4" applyFont="1" applyAlignment="1">
      <alignment vertical="top"/>
    </xf>
    <xf numFmtId="0" fontId="13" fillId="0" borderId="0" xfId="2" applyFont="1" applyFill="1" applyAlignment="1">
      <alignment horizontal="left" vertical="top" wrapText="1"/>
    </xf>
    <xf numFmtId="0" fontId="8" fillId="0" borderId="0" xfId="0" applyFont="1" applyAlignment="1">
      <alignment horizontal="justify" vertical="top"/>
    </xf>
    <xf numFmtId="164" fontId="10" fillId="0" borderId="0" xfId="0" applyNumberFormat="1" applyFont="1" applyAlignment="1">
      <alignment horizontal="right" vertical="top"/>
    </xf>
    <xf numFmtId="164" fontId="10" fillId="0" borderId="0" xfId="0" applyNumberFormat="1" applyFont="1" applyAlignment="1">
      <alignment horizontal="center" vertical="top"/>
    </xf>
    <xf numFmtId="0" fontId="8" fillId="0" borderId="0" xfId="0" applyFont="1" applyAlignment="1">
      <alignment vertical="top"/>
    </xf>
    <xf numFmtId="39" fontId="11" fillId="0" borderId="0" xfId="1" applyFont="1" applyBorder="1" applyAlignment="1" applyProtection="1">
      <alignment vertical="top"/>
    </xf>
    <xf numFmtId="39" fontId="11" fillId="0" borderId="0" xfId="1" applyFont="1" applyBorder="1" applyAlignment="1" applyProtection="1">
      <alignment horizontal="center" vertical="top"/>
    </xf>
    <xf numFmtId="39" fontId="11" fillId="0" borderId="0" xfId="1" applyFont="1" applyBorder="1" applyAlignment="1" applyProtection="1">
      <alignment horizontal="right" vertical="top"/>
    </xf>
    <xf numFmtId="4" fontId="11" fillId="0" borderId="1" xfId="0" applyNumberFormat="1" applyFont="1" applyBorder="1" applyAlignment="1">
      <alignment horizontal="right" vertical="top" wrapText="1"/>
    </xf>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xf numFmtId="4" fontId="9" fillId="6" borderId="3"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0" fontId="20" fillId="0" borderId="0" xfId="5" applyFont="1" applyAlignment="1">
      <alignment horizontal="center" vertical="center" wrapText="1"/>
    </xf>
    <xf numFmtId="0" fontId="6" fillId="0" borderId="0" xfId="0"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165" fontId="6" fillId="0" borderId="0" xfId="0" applyNumberFormat="1" applyFont="1" applyFill="1" applyBorder="1" applyAlignment="1">
      <alignment horizontal="center" vertical="center" wrapText="1"/>
    </xf>
    <xf numFmtId="0" fontId="4" fillId="0" borderId="0" xfId="0" applyFont="1" applyFill="1" applyAlignment="1">
      <alignment vertical="center"/>
    </xf>
    <xf numFmtId="0" fontId="9" fillId="5" borderId="0" xfId="2" applyFont="1" applyFill="1" applyBorder="1" applyAlignment="1">
      <alignment horizontal="left" vertical="top"/>
    </xf>
    <xf numFmtId="0" fontId="8" fillId="5" borderId="0" xfId="2" applyFont="1" applyFill="1" applyBorder="1" applyAlignment="1">
      <alignment horizontal="center" vertical="top"/>
    </xf>
    <xf numFmtId="0" fontId="8" fillId="0" borderId="0" xfId="2" applyFont="1" applyFill="1" applyBorder="1" applyAlignment="1">
      <alignment horizontal="justify" vertical="top" wrapText="1"/>
    </xf>
    <xf numFmtId="0" fontId="8" fillId="0" borderId="0" xfId="2" applyFont="1" applyFill="1" applyBorder="1" applyAlignment="1">
      <alignment horizontal="center" vertical="top" wrapText="1"/>
    </xf>
    <xf numFmtId="0" fontId="8" fillId="0" borderId="0" xfId="3" applyFont="1" applyFill="1" applyBorder="1" applyAlignment="1">
      <alignment horizontal="justify" vertical="top" wrapText="1"/>
    </xf>
    <xf numFmtId="0" fontId="8" fillId="0" borderId="0" xfId="2" applyFont="1" applyFill="1" applyBorder="1" applyAlignment="1">
      <alignment horizontal="center" vertical="top"/>
    </xf>
    <xf numFmtId="0" fontId="8" fillId="0" borderId="0" xfId="0" applyFont="1" applyFill="1" applyBorder="1" applyAlignment="1">
      <alignment horizontal="justify" vertical="top" wrapText="1"/>
    </xf>
    <xf numFmtId="0" fontId="10" fillId="0" borderId="0" xfId="2" applyFont="1" applyFill="1" applyBorder="1" applyAlignment="1">
      <alignment vertical="top" wrapText="1"/>
    </xf>
    <xf numFmtId="0" fontId="8" fillId="0" borderId="0" xfId="2" applyFont="1" applyAlignment="1">
      <alignment horizontal="left" vertical="top" wrapText="1"/>
    </xf>
    <xf numFmtId="0" fontId="8" fillId="0" borderId="0" xfId="2" applyFont="1" applyAlignment="1">
      <alignment vertical="top" wrapText="1"/>
    </xf>
    <xf numFmtId="0" fontId="8" fillId="0" borderId="0" xfId="3" applyFont="1" applyAlignment="1">
      <alignment horizontal="justify" vertical="top" wrapText="1"/>
    </xf>
    <xf numFmtId="0" fontId="10" fillId="0" borderId="0" xfId="2" applyFont="1" applyAlignment="1">
      <alignment vertical="top" wrapText="1"/>
    </xf>
    <xf numFmtId="0" fontId="14" fillId="2" borderId="0" xfId="2" applyFont="1" applyFill="1" applyBorder="1" applyAlignment="1">
      <alignment horizontal="left" vertical="top"/>
    </xf>
    <xf numFmtId="0" fontId="8" fillId="4" borderId="0" xfId="2" applyFont="1" applyFill="1" applyBorder="1" applyAlignment="1">
      <alignment horizontal="center" vertical="top"/>
    </xf>
    <xf numFmtId="0" fontId="8" fillId="4" borderId="0" xfId="0" applyFont="1" applyFill="1" applyAlignment="1"/>
    <xf numFmtId="0" fontId="8" fillId="0" borderId="0" xfId="0" applyFont="1" applyFill="1" applyAlignment="1"/>
    <xf numFmtId="44" fontId="10" fillId="0" borderId="0" xfId="4" applyFont="1" applyFill="1" applyBorder="1" applyAlignment="1">
      <alignment horizontal="center" vertical="top"/>
    </xf>
    <xf numFmtId="39" fontId="11" fillId="0" borderId="0" xfId="1" applyFont="1" applyBorder="1" applyAlignment="1" applyProtection="1">
      <alignment horizontal="center" vertical="top" wrapText="1"/>
    </xf>
    <xf numFmtId="39" fontId="11" fillId="0" borderId="0" xfId="0" applyNumberFormat="1" applyFont="1" applyAlignment="1">
      <alignment horizontal="center" vertical="top" wrapText="1"/>
    </xf>
    <xf numFmtId="0" fontId="14" fillId="2" borderId="0" xfId="0" applyFont="1" applyFill="1" applyBorder="1" applyAlignment="1">
      <alignment horizontal="center" vertical="top"/>
    </xf>
    <xf numFmtId="0" fontId="9" fillId="3" borderId="0" xfId="0" applyFont="1" applyFill="1" applyAlignment="1">
      <alignment horizontal="center" vertical="top"/>
    </xf>
    <xf numFmtId="0" fontId="14" fillId="2" borderId="0" xfId="2" applyFont="1" applyFill="1" applyBorder="1" applyAlignment="1">
      <alignment horizontal="center" vertical="top"/>
    </xf>
    <xf numFmtId="0" fontId="9" fillId="3" borderId="0" xfId="2" applyFont="1" applyFill="1" applyBorder="1" applyAlignment="1">
      <alignment horizontal="center" vertical="top"/>
    </xf>
    <xf numFmtId="0" fontId="9" fillId="3" borderId="0" xfId="2" applyFont="1" applyFill="1" applyAlignment="1">
      <alignment horizontal="center" vertical="top"/>
    </xf>
    <xf numFmtId="0" fontId="0" fillId="0" borderId="0" xfId="0" applyFont="1" applyAlignment="1">
      <alignment horizontal="center" vertical="top"/>
    </xf>
    <xf numFmtId="4" fontId="8" fillId="0" borderId="0" xfId="0" applyNumberFormat="1" applyFont="1" applyAlignment="1">
      <alignment horizontal="right" vertical="top"/>
    </xf>
    <xf numFmtId="165" fontId="11" fillId="0" borderId="0" xfId="0" applyNumberFormat="1" applyFont="1" applyAlignment="1">
      <alignment vertical="top" wrapText="1"/>
    </xf>
    <xf numFmtId="39" fontId="11" fillId="0" borderId="0" xfId="1" applyFont="1" applyBorder="1" applyAlignment="1" applyProtection="1">
      <alignment vertical="top" wrapText="1"/>
      <protection locked="0"/>
    </xf>
    <xf numFmtId="165" fontId="9" fillId="6" borderId="4" xfId="0" applyNumberFormat="1" applyFont="1" applyFill="1" applyBorder="1" applyAlignment="1">
      <alignment horizontal="center" vertical="top" wrapText="1"/>
    </xf>
    <xf numFmtId="165" fontId="6" fillId="0" borderId="0" xfId="0" applyNumberFormat="1" applyFont="1" applyFill="1" applyBorder="1" applyAlignment="1">
      <alignment horizontal="center" vertical="top" wrapText="1"/>
    </xf>
    <xf numFmtId="165" fontId="8" fillId="2" borderId="0" xfId="0" applyNumberFormat="1" applyFont="1" applyFill="1" applyBorder="1" applyAlignment="1">
      <alignment horizontal="center" vertical="top" wrapText="1"/>
    </xf>
    <xf numFmtId="165" fontId="8" fillId="0" borderId="0" xfId="0" applyNumberFormat="1" applyFont="1" applyFill="1" applyBorder="1" applyAlignment="1">
      <alignment horizontal="center" vertical="top" wrapText="1"/>
    </xf>
    <xf numFmtId="0" fontId="8" fillId="4" borderId="0" xfId="0" applyFont="1" applyFill="1" applyAlignment="1">
      <alignment vertical="top"/>
    </xf>
    <xf numFmtId="44" fontId="8" fillId="0" borderId="0" xfId="0" applyNumberFormat="1" applyFont="1" applyAlignment="1">
      <alignment horizontal="center" vertical="top"/>
    </xf>
    <xf numFmtId="44" fontId="0" fillId="0" borderId="0" xfId="4" applyFont="1" applyAlignment="1">
      <alignment horizontal="center" vertical="top"/>
    </xf>
    <xf numFmtId="0" fontId="9" fillId="6" borderId="3" xfId="0" applyFont="1" applyFill="1" applyBorder="1" applyAlignment="1">
      <alignment horizontal="center" vertical="top" wrapText="1"/>
    </xf>
    <xf numFmtId="0" fontId="6" fillId="0" borderId="0" xfId="0" applyFont="1" applyFill="1" applyBorder="1" applyAlignment="1">
      <alignment horizontal="left" vertical="top" wrapText="1"/>
    </xf>
    <xf numFmtId="4" fontId="11" fillId="0" borderId="1" xfId="0" applyNumberFormat="1" applyFont="1" applyBorder="1" applyAlignment="1">
      <alignment horizontal="left" vertical="top"/>
    </xf>
    <xf numFmtId="0" fontId="11" fillId="0" borderId="0" xfId="0" applyFont="1" applyAlignment="1">
      <alignment horizontal="left" vertical="top" wrapText="1"/>
    </xf>
    <xf numFmtId="0" fontId="9" fillId="0" borderId="0" xfId="0" applyFont="1" applyFill="1" applyAlignment="1">
      <alignment horizontal="center" vertical="top"/>
    </xf>
    <xf numFmtId="0" fontId="9" fillId="0" borderId="0" xfId="0" applyFont="1" applyFill="1" applyAlignment="1">
      <alignment horizontal="left" vertical="top"/>
    </xf>
    <xf numFmtId="0" fontId="8" fillId="0" borderId="0" xfId="0" applyFont="1" applyFill="1" applyAlignment="1">
      <alignment horizontal="center" vertical="top"/>
    </xf>
    <xf numFmtId="4" fontId="8" fillId="0" borderId="0" xfId="0" applyNumberFormat="1" applyFont="1" applyFill="1" applyAlignment="1">
      <alignment horizontal="center" vertical="top"/>
    </xf>
    <xf numFmtId="165" fontId="8" fillId="0" borderId="0" xfId="0" applyNumberFormat="1" applyFont="1" applyFill="1" applyAlignment="1">
      <alignment vertical="top"/>
    </xf>
    <xf numFmtId="4" fontId="8" fillId="0" borderId="0" xfId="0" applyNumberFormat="1" applyFont="1" applyFill="1" applyAlignment="1">
      <alignment vertical="top"/>
    </xf>
    <xf numFmtId="4" fontId="8" fillId="7" borderId="0" xfId="0" applyNumberFormat="1" applyFont="1" applyFill="1" applyBorder="1" applyAlignment="1">
      <alignment vertical="top" wrapText="1"/>
    </xf>
    <xf numFmtId="0" fontId="21" fillId="0" borderId="0" xfId="0" applyFont="1" applyAlignment="1">
      <alignment vertical="top"/>
    </xf>
    <xf numFmtId="0" fontId="22" fillId="0" borderId="0" xfId="5" applyFont="1" applyAlignment="1">
      <alignment horizontal="center" vertical="center" wrapText="1"/>
    </xf>
    <xf numFmtId="0" fontId="23" fillId="0" borderId="0" xfId="0" applyFont="1" applyFill="1" applyAlignment="1">
      <alignment vertical="center"/>
    </xf>
    <xf numFmtId="0" fontId="24" fillId="0" borderId="0" xfId="0" applyFont="1" applyAlignment="1"/>
    <xf numFmtId="0" fontId="21" fillId="0" borderId="0" xfId="0" applyFont="1" applyAlignment="1"/>
    <xf numFmtId="4" fontId="21" fillId="0" borderId="0" xfId="0" applyNumberFormat="1" applyFont="1" applyAlignment="1">
      <alignment horizontal="right" vertical="top"/>
    </xf>
    <xf numFmtId="0" fontId="21" fillId="2" borderId="0" xfId="0" applyFont="1" applyFill="1" applyBorder="1" applyAlignment="1">
      <alignment horizontal="center" vertical="top" wrapText="1"/>
    </xf>
    <xf numFmtId="0" fontId="25" fillId="2" borderId="0" xfId="2" applyFont="1" applyFill="1" applyBorder="1" applyAlignment="1">
      <alignment horizontal="left" vertical="top"/>
    </xf>
    <xf numFmtId="0" fontId="25" fillId="3" borderId="0" xfId="2" applyFont="1" applyFill="1" applyBorder="1" applyAlignment="1">
      <alignment horizontal="left" vertical="top"/>
    </xf>
    <xf numFmtId="0" fontId="21" fillId="5" borderId="0" xfId="2" applyFont="1" applyFill="1" applyBorder="1" applyAlignment="1">
      <alignment horizontal="center" vertical="top"/>
    </xf>
    <xf numFmtId="0" fontId="25" fillId="3" borderId="0" xfId="2" applyFont="1" applyFill="1" applyAlignment="1">
      <alignment horizontal="left" vertical="top"/>
    </xf>
    <xf numFmtId="3" fontId="21" fillId="0" borderId="0" xfId="2" applyNumberFormat="1" applyFont="1" applyAlignment="1">
      <alignment horizontal="center" vertical="top" wrapText="1"/>
    </xf>
    <xf numFmtId="0" fontId="21" fillId="0" borderId="0" xfId="0" applyFont="1" applyFill="1" applyBorder="1" applyAlignment="1"/>
    <xf numFmtId="0" fontId="24" fillId="0" borderId="0" xfId="0" applyFont="1" applyFill="1" applyAlignment="1"/>
    <xf numFmtId="0" fontId="9" fillId="0" borderId="0" xfId="0" applyFont="1" applyFill="1" applyAlignment="1">
      <alignment horizontal="left" vertical="top" wrapText="1"/>
    </xf>
    <xf numFmtId="0" fontId="9" fillId="8" borderId="0" xfId="0" applyFont="1" applyFill="1" applyAlignment="1">
      <alignment horizontal="left" vertical="top" wrapText="1"/>
    </xf>
    <xf numFmtId="0" fontId="8" fillId="0" borderId="0" xfId="0" applyFont="1" applyFill="1" applyAlignment="1">
      <alignment horizontal="justify" vertical="top" wrapText="1"/>
    </xf>
    <xf numFmtId="0" fontId="8" fillId="9" borderId="0" xfId="0" applyFont="1" applyFill="1" applyAlignment="1">
      <alignment horizontal="justify" vertical="top" wrapText="1"/>
    </xf>
    <xf numFmtId="0" fontId="8" fillId="9" borderId="0" xfId="0" applyFont="1" applyFill="1" applyAlignment="1">
      <alignment horizontal="center" vertical="top"/>
    </xf>
    <xf numFmtId="4" fontId="8" fillId="9" borderId="0" xfId="0" applyNumberFormat="1" applyFont="1" applyFill="1" applyAlignment="1">
      <alignment horizontal="right" vertical="top"/>
    </xf>
    <xf numFmtId="0" fontId="10" fillId="10" borderId="0" xfId="0" applyFont="1" applyFill="1" applyAlignment="1">
      <alignment horizontal="justify" vertical="top" wrapText="1"/>
    </xf>
    <xf numFmtId="0" fontId="8" fillId="10" borderId="0" xfId="0" applyFont="1" applyFill="1" applyAlignment="1">
      <alignment horizontal="center" vertical="top"/>
    </xf>
    <xf numFmtId="4" fontId="8" fillId="10" borderId="0" xfId="0" applyNumberFormat="1" applyFont="1" applyFill="1" applyAlignment="1">
      <alignment horizontal="right" vertical="top"/>
    </xf>
    <xf numFmtId="0" fontId="8" fillId="9" borderId="0" xfId="0" applyFont="1" applyFill="1" applyAlignment="1">
      <alignment horizontal="center" vertical="top" wrapText="1"/>
    </xf>
    <xf numFmtId="0" fontId="8" fillId="7" borderId="0" xfId="0" applyFont="1" applyFill="1" applyBorder="1" applyAlignment="1">
      <alignment horizontal="center" vertical="top"/>
    </xf>
    <xf numFmtId="0" fontId="8" fillId="7" borderId="0" xfId="0" applyFont="1" applyFill="1" applyAlignment="1">
      <alignment horizontal="justify" vertical="top" wrapText="1"/>
    </xf>
    <xf numFmtId="0" fontId="8" fillId="7" borderId="0" xfId="2" applyFont="1" applyFill="1" applyAlignment="1">
      <alignment horizontal="left" vertical="top"/>
    </xf>
    <xf numFmtId="4" fontId="8" fillId="7" borderId="0" xfId="0" applyNumberFormat="1" applyFont="1" applyFill="1" applyAlignment="1">
      <alignment horizontal="right" vertical="top"/>
    </xf>
    <xf numFmtId="165" fontId="8" fillId="7" borderId="0" xfId="0" applyNumberFormat="1" applyFont="1" applyFill="1" applyBorder="1" applyAlignment="1">
      <alignment horizontal="right" vertical="top" wrapText="1"/>
    </xf>
    <xf numFmtId="4" fontId="27" fillId="7" borderId="0" xfId="0" applyNumberFormat="1" applyFont="1" applyFill="1" applyBorder="1" applyAlignment="1">
      <alignment horizontal="center" vertical="center" wrapText="1"/>
    </xf>
    <xf numFmtId="0" fontId="8" fillId="7" borderId="0" xfId="0" applyFont="1" applyFill="1" applyAlignment="1">
      <alignment horizontal="center" vertical="top" wrapText="1"/>
    </xf>
    <xf numFmtId="165" fontId="8" fillId="7" borderId="0" xfId="0" applyNumberFormat="1" applyFont="1" applyFill="1" applyBorder="1" applyAlignment="1">
      <alignment horizontal="center" vertical="top" wrapText="1"/>
    </xf>
    <xf numFmtId="0" fontId="8" fillId="9" borderId="0" xfId="2" applyFont="1" applyFill="1" applyBorder="1" applyAlignment="1">
      <alignment horizontal="justify" vertical="top" wrapText="1"/>
    </xf>
    <xf numFmtId="0" fontId="8" fillId="9" borderId="0" xfId="2" applyFont="1" applyFill="1" applyBorder="1" applyAlignment="1">
      <alignment horizontal="center" vertical="top" wrapText="1"/>
    </xf>
    <xf numFmtId="0" fontId="12" fillId="9" borderId="0" xfId="2" applyFont="1" applyFill="1" applyBorder="1" applyAlignment="1">
      <alignment vertical="top" wrapText="1"/>
    </xf>
    <xf numFmtId="0" fontId="12" fillId="9" borderId="0" xfId="2" applyFont="1" applyFill="1" applyBorder="1" applyAlignment="1">
      <alignment horizontal="center" vertical="top"/>
    </xf>
    <xf numFmtId="4" fontId="8" fillId="0" borderId="0" xfId="0" applyNumberFormat="1" applyFont="1" applyFill="1" applyAlignment="1">
      <alignment horizontal="right" vertical="top"/>
    </xf>
    <xf numFmtId="0" fontId="10" fillId="9" borderId="0" xfId="2" applyFont="1" applyFill="1" applyBorder="1" applyAlignment="1">
      <alignment vertical="top" wrapText="1"/>
    </xf>
    <xf numFmtId="0" fontId="8" fillId="9" borderId="0" xfId="0" applyFont="1" applyFill="1" applyBorder="1" applyAlignment="1">
      <alignment horizontal="justify" vertical="top" wrapText="1"/>
    </xf>
    <xf numFmtId="0" fontId="10" fillId="9" borderId="0" xfId="2" applyFont="1" applyFill="1" applyAlignment="1">
      <alignment vertical="top" wrapText="1"/>
    </xf>
    <xf numFmtId="0" fontId="8" fillId="9" borderId="0" xfId="2" applyFont="1" applyFill="1" applyAlignment="1">
      <alignment horizontal="center" vertical="top" wrapText="1"/>
    </xf>
    <xf numFmtId="0" fontId="8" fillId="7" borderId="0" xfId="2" applyFont="1" applyFill="1" applyAlignment="1">
      <alignment horizontal="center" vertical="top" wrapText="1"/>
    </xf>
    <xf numFmtId="0" fontId="26" fillId="0" borderId="0" xfId="0" applyFont="1" applyAlignment="1">
      <alignment horizontal="center" vertical="top"/>
    </xf>
    <xf numFmtId="0" fontId="8" fillId="0" borderId="0" xfId="2" applyFont="1" applyFill="1" applyAlignment="1">
      <alignment horizontal="center" vertical="top" wrapText="1"/>
    </xf>
    <xf numFmtId="0" fontId="13" fillId="9" borderId="0" xfId="2" applyFont="1" applyFill="1" applyAlignment="1">
      <alignment horizontal="left" vertical="top" wrapText="1"/>
    </xf>
    <xf numFmtId="0" fontId="12" fillId="9" borderId="0" xfId="2" applyFont="1" applyFill="1" applyAlignment="1">
      <alignment horizontal="center" vertical="top" wrapText="1"/>
    </xf>
    <xf numFmtId="0" fontId="12" fillId="9" borderId="0" xfId="2" applyFont="1" applyFill="1" applyAlignment="1">
      <alignment horizontal="left" vertical="top" wrapText="1"/>
    </xf>
    <xf numFmtId="44" fontId="0" fillId="0" borderId="0" xfId="0" applyNumberFormat="1" applyFont="1" applyAlignment="1">
      <alignment horizontal="justify" vertical="top"/>
    </xf>
    <xf numFmtId="0" fontId="30" fillId="0" borderId="0" xfId="0" applyFont="1"/>
    <xf numFmtId="0" fontId="29" fillId="0" borderId="0" xfId="0" applyFont="1"/>
    <xf numFmtId="0" fontId="8" fillId="0" borderId="0" xfId="0" applyFont="1" applyFill="1" applyAlignment="1">
      <alignment horizontal="justify" vertical="top"/>
    </xf>
    <xf numFmtId="0" fontId="9" fillId="11" borderId="0" xfId="0" applyFont="1" applyFill="1" applyAlignment="1">
      <alignment horizontal="center" vertical="top"/>
    </xf>
    <xf numFmtId="0" fontId="9" fillId="11" borderId="0" xfId="0" applyFont="1" applyFill="1" applyAlignment="1">
      <alignment horizontal="left" vertical="top"/>
    </xf>
    <xf numFmtId="0" fontId="8" fillId="11" borderId="0" xfId="0" applyFont="1" applyFill="1" applyAlignment="1">
      <alignment horizontal="center" vertical="top"/>
    </xf>
    <xf numFmtId="4" fontId="8" fillId="11" borderId="0" xfId="0" applyNumberFormat="1" applyFont="1" applyFill="1" applyAlignment="1">
      <alignment vertical="top"/>
    </xf>
    <xf numFmtId="4" fontId="10" fillId="0" borderId="0" xfId="15" applyNumberFormat="1" applyFont="1" applyAlignment="1">
      <alignment horizontal="justify" vertical="top" wrapText="1"/>
    </xf>
    <xf numFmtId="0" fontId="33" fillId="0" borderId="0" xfId="0" applyFont="1" applyAlignment="1">
      <alignment horizontal="center" vertical="top" wrapText="1"/>
    </xf>
    <xf numFmtId="0" fontId="14" fillId="12" borderId="0" xfId="0" applyFont="1" applyFill="1" applyBorder="1" applyAlignment="1">
      <alignment horizontal="center" vertical="top"/>
    </xf>
    <xf numFmtId="0" fontId="14" fillId="12" borderId="0" xfId="0" applyFont="1" applyFill="1" applyBorder="1" applyAlignment="1">
      <alignment horizontal="left" vertical="top"/>
    </xf>
    <xf numFmtId="0" fontId="8" fillId="12" borderId="0" xfId="0" applyFont="1" applyFill="1" applyBorder="1" applyAlignment="1">
      <alignment horizontal="center" vertical="top" wrapText="1"/>
    </xf>
    <xf numFmtId="4" fontId="8" fillId="12" borderId="0" xfId="0" applyNumberFormat="1" applyFont="1" applyFill="1" applyBorder="1" applyAlignment="1">
      <alignment vertical="top" wrapText="1"/>
    </xf>
    <xf numFmtId="165" fontId="8" fillId="12" borderId="0" xfId="0" applyNumberFormat="1" applyFont="1" applyFill="1" applyBorder="1" applyAlignment="1">
      <alignment horizontal="center" vertical="top" wrapText="1"/>
    </xf>
    <xf numFmtId="44" fontId="10" fillId="0" borderId="0" xfId="4" applyFont="1" applyAlignment="1">
      <alignment horizontal="right" vertical="top"/>
    </xf>
    <xf numFmtId="44" fontId="11" fillId="0" borderId="0" xfId="4" applyFont="1" applyBorder="1" applyAlignment="1" applyProtection="1">
      <alignment horizontal="right" vertical="top"/>
    </xf>
    <xf numFmtId="44" fontId="11" fillId="0" borderId="1" xfId="4" applyFont="1" applyBorder="1" applyAlignment="1">
      <alignment horizontal="right" vertical="top" wrapText="1"/>
    </xf>
    <xf numFmtId="44" fontId="9" fillId="6" borderId="3" xfId="4" applyFont="1" applyFill="1" applyBorder="1" applyAlignment="1">
      <alignment horizontal="center" vertical="center" wrapText="1"/>
    </xf>
    <xf numFmtId="44" fontId="6" fillId="0" borderId="0" xfId="4" applyFont="1" applyFill="1" applyBorder="1" applyAlignment="1">
      <alignment horizontal="center" vertical="center" wrapText="1"/>
    </xf>
    <xf numFmtId="44" fontId="8" fillId="12" borderId="0" xfId="4" applyFont="1" applyFill="1" applyBorder="1" applyAlignment="1">
      <alignment horizontal="right" vertical="top" wrapText="1"/>
    </xf>
    <xf numFmtId="44" fontId="8" fillId="2" borderId="0" xfId="4" applyFont="1" applyFill="1" applyBorder="1" applyAlignment="1">
      <alignment horizontal="right" vertical="top" wrapText="1"/>
    </xf>
    <xf numFmtId="44" fontId="8" fillId="3" borderId="0" xfId="4" applyFont="1" applyFill="1" applyAlignment="1">
      <alignment vertical="top"/>
    </xf>
    <xf numFmtId="44" fontId="8" fillId="0" borderId="0" xfId="4" applyFont="1" applyFill="1" applyAlignment="1">
      <alignment vertical="top"/>
    </xf>
    <xf numFmtId="44" fontId="8" fillId="0" borderId="0" xfId="4" applyFont="1" applyFill="1" applyAlignment="1">
      <alignment horizontal="justify" vertical="top" wrapText="1"/>
    </xf>
    <xf numFmtId="44" fontId="8" fillId="11" borderId="0" xfId="4" applyFont="1" applyFill="1" applyAlignment="1">
      <alignment vertical="top"/>
    </xf>
    <xf numFmtId="44" fontId="0" fillId="0" borderId="0" xfId="4" applyFont="1" applyAlignment="1">
      <alignment vertical="top"/>
    </xf>
    <xf numFmtId="44" fontId="8" fillId="0" borderId="0" xfId="0" applyNumberFormat="1" applyFont="1" applyFill="1" applyAlignment="1">
      <alignment horizontal="justify" vertical="top" wrapText="1"/>
    </xf>
    <xf numFmtId="44" fontId="12" fillId="0" borderId="0" xfId="0" applyNumberFormat="1" applyFont="1" applyAlignment="1">
      <alignment vertical="top"/>
    </xf>
    <xf numFmtId="0" fontId="12" fillId="0" borderId="0" xfId="0" applyFont="1" applyFill="1" applyAlignment="1">
      <alignment horizontal="justify" vertical="top" wrapText="1"/>
    </xf>
    <xf numFmtId="0" fontId="10" fillId="0" borderId="0" xfId="0" applyFont="1" applyFill="1" applyAlignment="1">
      <alignment horizontal="justify" vertical="top" wrapText="1"/>
    </xf>
    <xf numFmtId="0" fontId="7" fillId="0" borderId="0" xfId="0" applyFont="1" applyAlignment="1">
      <alignment wrapText="1"/>
    </xf>
    <xf numFmtId="0" fontId="30" fillId="0" borderId="0" xfId="0" applyFont="1" applyFill="1"/>
    <xf numFmtId="4" fontId="10" fillId="0" borderId="0" xfId="15" applyNumberFormat="1" applyFont="1" applyFill="1" applyAlignment="1">
      <alignment horizontal="justify" vertical="top" wrapText="1"/>
    </xf>
    <xf numFmtId="0" fontId="36" fillId="0" borderId="0" xfId="0" applyFont="1" applyAlignment="1">
      <alignment vertical="top"/>
    </xf>
    <xf numFmtId="165" fontId="36" fillId="0" borderId="0" xfId="0" applyNumberFormat="1" applyFont="1" applyAlignment="1">
      <alignment horizontal="center" vertical="top"/>
    </xf>
    <xf numFmtId="44" fontId="36" fillId="0" borderId="0" xfId="4" applyFont="1" applyAlignment="1">
      <alignment horizontal="center" vertical="top"/>
    </xf>
    <xf numFmtId="0" fontId="9" fillId="0" borderId="0" xfId="0" applyFont="1" applyFill="1" applyAlignment="1">
      <alignment horizontal="justify" vertical="top" wrapText="1"/>
    </xf>
    <xf numFmtId="0" fontId="8" fillId="0" borderId="0" xfId="0" applyFont="1" applyFill="1" applyAlignment="1">
      <alignment horizontal="center" vertical="top" wrapText="1"/>
    </xf>
    <xf numFmtId="0" fontId="35" fillId="0" borderId="0" xfId="0" applyFont="1" applyFill="1" applyAlignment="1">
      <alignment horizontal="center" vertical="top" wrapText="1"/>
    </xf>
    <xf numFmtId="4" fontId="9" fillId="6" borderId="3" xfId="0" applyNumberFormat="1" applyFont="1" applyFill="1" applyBorder="1" applyAlignment="1">
      <alignment horizontal="right" vertical="center" wrapText="1"/>
    </xf>
    <xf numFmtId="4" fontId="6" fillId="0" borderId="0" xfId="0" applyNumberFormat="1" applyFont="1" applyFill="1" applyBorder="1" applyAlignment="1">
      <alignment horizontal="right" vertical="center" wrapText="1"/>
    </xf>
    <xf numFmtId="4" fontId="8" fillId="12" borderId="0" xfId="0" applyNumberFormat="1" applyFont="1" applyFill="1" applyBorder="1" applyAlignment="1">
      <alignment horizontal="right" vertical="top" wrapText="1"/>
    </xf>
    <xf numFmtId="4" fontId="8" fillId="2" borderId="0" xfId="0" applyNumberFormat="1" applyFont="1" applyFill="1" applyBorder="1" applyAlignment="1">
      <alignment horizontal="right" vertical="top" wrapText="1"/>
    </xf>
    <xf numFmtId="4" fontId="8" fillId="3" borderId="0" xfId="0" applyNumberFormat="1" applyFont="1" applyFill="1" applyAlignment="1">
      <alignment horizontal="right" vertical="top"/>
    </xf>
    <xf numFmtId="4" fontId="8" fillId="11" borderId="0" xfId="0" applyNumberFormat="1" applyFont="1" applyFill="1" applyAlignment="1">
      <alignment horizontal="right" vertical="top"/>
    </xf>
    <xf numFmtId="4" fontId="11" fillId="0" borderId="0" xfId="1" applyNumberFormat="1" applyFont="1" applyBorder="1" applyAlignment="1" applyProtection="1">
      <alignment horizontal="right" vertical="top"/>
    </xf>
    <xf numFmtId="4" fontId="8" fillId="0" borderId="0" xfId="0" applyNumberFormat="1" applyFont="1" applyFill="1" applyAlignment="1">
      <alignment horizontal="right" vertical="top" wrapText="1"/>
    </xf>
    <xf numFmtId="4" fontId="0" fillId="0" borderId="0" xfId="0" applyNumberFormat="1" applyFont="1" applyAlignment="1">
      <alignment horizontal="right" vertical="top"/>
    </xf>
    <xf numFmtId="4" fontId="11" fillId="0" borderId="1" xfId="0" applyNumberFormat="1" applyFont="1" applyBorder="1" applyAlignment="1">
      <alignment horizontal="right" vertical="top"/>
    </xf>
    <xf numFmtId="39" fontId="11" fillId="0" borderId="0" xfId="1" applyFont="1" applyBorder="1" applyAlignment="1" applyProtection="1">
      <alignment horizontal="left" vertical="top"/>
    </xf>
    <xf numFmtId="0" fontId="15" fillId="0" borderId="0" xfId="0" applyFont="1" applyAlignment="1">
      <alignment horizontal="center" vertical="top"/>
    </xf>
    <xf numFmtId="0" fontId="18" fillId="0" borderId="0" xfId="0" applyFont="1" applyAlignment="1">
      <alignment horizontal="center" vertical="top"/>
    </xf>
    <xf numFmtId="0" fontId="19" fillId="0" borderId="0" xfId="0" applyFont="1" applyAlignment="1">
      <alignment horizontal="center" vertical="top"/>
    </xf>
    <xf numFmtId="39" fontId="11" fillId="0" borderId="0" xfId="1" applyFont="1" applyBorder="1" applyAlignment="1" applyProtection="1">
      <alignment horizontal="left" vertical="top" wrapText="1"/>
    </xf>
    <xf numFmtId="0" fontId="8" fillId="7" borderId="0" xfId="2" applyFont="1" applyFill="1" applyBorder="1" applyAlignment="1">
      <alignment horizontal="center" vertical="center" wrapText="1"/>
    </xf>
  </cellXfs>
  <cellStyles count="16">
    <cellStyle name="Moneda" xfId="4" builtinId="4"/>
    <cellStyle name="Moneda 2" xfId="11" xr:uid="{00000000-0005-0000-0000-000001000000}"/>
    <cellStyle name="Moneda 3" xfId="9" xr:uid="{00000000-0005-0000-0000-000002000000}"/>
    <cellStyle name="Moneda 4" xfId="13" xr:uid="{00000000-0005-0000-0000-000003000000}"/>
    <cellStyle name="Normal" xfId="0" builtinId="0"/>
    <cellStyle name="Normal 2" xfId="2" xr:uid="{00000000-0005-0000-0000-000005000000}"/>
    <cellStyle name="Normal 2 10 2" xfId="15" xr:uid="{00000000-0005-0000-0000-000006000000}"/>
    <cellStyle name="Normal 2 2" xfId="8" xr:uid="{00000000-0005-0000-0000-000007000000}"/>
    <cellStyle name="Normal 2 3" xfId="7" xr:uid="{00000000-0005-0000-0000-000008000000}"/>
    <cellStyle name="Normal 3" xfId="10" xr:uid="{00000000-0005-0000-0000-000009000000}"/>
    <cellStyle name="Normal 4" xfId="3" xr:uid="{00000000-0005-0000-0000-00000A000000}"/>
    <cellStyle name="Normal 4 2" xfId="12" xr:uid="{00000000-0005-0000-0000-00000B000000}"/>
    <cellStyle name="Normal 5" xfId="6" xr:uid="{00000000-0005-0000-0000-00000C000000}"/>
    <cellStyle name="Normal 6" xfId="5" xr:uid="{00000000-0005-0000-0000-00000D000000}"/>
    <cellStyle name="Normal 6 2" xfId="14" xr:uid="{00000000-0005-0000-0000-00000E000000}"/>
    <cellStyle name="Normal_ELECT. SENDERO-COLOMBIA" xfId="1" xr:uid="{00000000-0005-0000-0000-00000F000000}"/>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3" name="Imagen 2">
          <a:extLst>
            <a:ext uri="{FF2B5EF4-FFF2-40B4-BE49-F238E27FC236}">
              <a16:creationId xmlns:a16="http://schemas.microsoft.com/office/drawing/2014/main" id="{68E97B6E-57FF-4EA1-959D-5EE4BB6CC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33575" cy="7623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2" name="Imagen 1">
          <a:extLst>
            <a:ext uri="{FF2B5EF4-FFF2-40B4-BE49-F238E27FC236}">
              <a16:creationId xmlns:a16="http://schemas.microsoft.com/office/drawing/2014/main" id="{8139AFEC-84DF-4C04-A565-00417AB362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56435" cy="7128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542925</xdr:colOff>
      <xdr:row>3</xdr:row>
      <xdr:rowOff>143243</xdr:rowOff>
    </xdr:to>
    <xdr:pic>
      <xdr:nvPicPr>
        <xdr:cNvPr id="2" name="Imagen 1">
          <a:extLst>
            <a:ext uri="{FF2B5EF4-FFF2-40B4-BE49-F238E27FC236}">
              <a16:creationId xmlns:a16="http://schemas.microsoft.com/office/drawing/2014/main" id="{0A535D86-14CA-435A-BFC1-F90F03DEC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14525" cy="724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428625</xdr:colOff>
      <xdr:row>3</xdr:row>
      <xdr:rowOff>143243</xdr:rowOff>
    </xdr:to>
    <xdr:pic>
      <xdr:nvPicPr>
        <xdr:cNvPr id="2" name="Imagen 1">
          <a:extLst>
            <a:ext uri="{FF2B5EF4-FFF2-40B4-BE49-F238E27FC236}">
              <a16:creationId xmlns:a16="http://schemas.microsoft.com/office/drawing/2014/main" id="{F1227CD4-6002-4F16-A857-94BBE7C49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56435" cy="7128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168"/>
  <sheetViews>
    <sheetView view="pageBreakPreview" topLeftCell="A39" zoomScale="70" zoomScaleNormal="100" zoomScaleSheetLayoutView="70" workbookViewId="0">
      <selection activeCell="E28" sqref="E28:E43"/>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11" t="s">
        <v>0</v>
      </c>
      <c r="D2" s="211"/>
      <c r="E2" s="211"/>
      <c r="F2" s="211"/>
      <c r="G2" s="211"/>
      <c r="H2" s="52"/>
      <c r="I2" s="113"/>
      <c r="J2" s="117"/>
      <c r="K2" s="117"/>
      <c r="L2" s="117"/>
      <c r="M2" s="117"/>
    </row>
    <row r="3" spans="1:14" s="8" customFormat="1" ht="15.75" x14ac:dyDescent="0.2">
      <c r="A3" s="27"/>
      <c r="B3" s="27"/>
      <c r="C3" s="212" t="s">
        <v>1</v>
      </c>
      <c r="D3" s="212"/>
      <c r="E3" s="212"/>
      <c r="F3" s="212"/>
      <c r="G3" s="212"/>
      <c r="H3" s="52"/>
      <c r="I3" s="113"/>
      <c r="J3" s="117"/>
      <c r="K3" s="117"/>
      <c r="L3" s="117"/>
      <c r="M3" s="117"/>
    </row>
    <row r="4" spans="1:14" s="8" customFormat="1" x14ac:dyDescent="0.2">
      <c r="A4" s="27"/>
      <c r="B4" s="27"/>
      <c r="C4" s="213" t="s">
        <v>2</v>
      </c>
      <c r="D4" s="213"/>
      <c r="E4" s="213"/>
      <c r="F4" s="213"/>
      <c r="G4" s="213"/>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14" t="s">
        <v>55</v>
      </c>
      <c r="C6" s="214"/>
      <c r="D6" s="214"/>
      <c r="E6" s="214"/>
      <c r="F6" s="214"/>
      <c r="G6" s="214"/>
      <c r="H6" s="93" t="s">
        <v>3</v>
      </c>
      <c r="I6" s="113"/>
      <c r="J6" s="117"/>
      <c r="K6" s="117"/>
      <c r="L6" s="117"/>
      <c r="M6" s="117"/>
    </row>
    <row r="7" spans="1:14" s="8" customFormat="1" ht="26.1" customHeight="1" x14ac:dyDescent="0.2">
      <c r="A7" s="85"/>
      <c r="B7" s="214" t="s">
        <v>56</v>
      </c>
      <c r="C7" s="214"/>
      <c r="D7" s="214"/>
      <c r="E7" s="214"/>
      <c r="F7" s="214"/>
      <c r="G7" s="214"/>
      <c r="H7" s="94" t="s">
        <v>176</v>
      </c>
      <c r="I7" s="113"/>
      <c r="J7" s="117"/>
      <c r="K7" s="117"/>
      <c r="L7" s="117"/>
      <c r="M7" s="117"/>
    </row>
    <row r="8" spans="1:14" s="8" customFormat="1" ht="12" x14ac:dyDescent="0.2">
      <c r="A8" s="85"/>
      <c r="B8" s="210" t="s">
        <v>49</v>
      </c>
      <c r="C8" s="210"/>
      <c r="D8" s="210"/>
      <c r="E8" s="210"/>
      <c r="F8" s="210"/>
      <c r="G8" s="210"/>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07"/>
      <c r="C15" s="107"/>
      <c r="D15" s="108"/>
      <c r="E15" s="109"/>
      <c r="F15" s="110"/>
      <c r="G15" s="111"/>
      <c r="H15" s="111"/>
      <c r="I15" s="117"/>
      <c r="J15" s="117"/>
      <c r="K15" s="117"/>
      <c r="L15" s="117"/>
      <c r="M15" s="117"/>
    </row>
    <row r="16" spans="1:14" s="8" customFormat="1" ht="12" x14ac:dyDescent="0.2">
      <c r="A16" s="106"/>
      <c r="B16" s="107"/>
      <c r="C16" s="107"/>
      <c r="D16" s="108"/>
      <c r="E16" s="109"/>
      <c r="F16" s="110"/>
      <c r="G16" s="111"/>
      <c r="H16" s="111"/>
      <c r="I16" s="117"/>
      <c r="J16" s="117"/>
      <c r="K16" s="117"/>
      <c r="L16" s="117"/>
      <c r="M16" s="117"/>
    </row>
    <row r="17" spans="1:13" s="20" customFormat="1" ht="84" x14ac:dyDescent="0.2">
      <c r="A17" s="15">
        <v>10</v>
      </c>
      <c r="B17" s="15"/>
      <c r="C17" s="39" t="s">
        <v>57</v>
      </c>
      <c r="D17" s="27" t="s">
        <v>11</v>
      </c>
      <c r="E17" s="92">
        <v>343.62</v>
      </c>
      <c r="F17" s="18"/>
      <c r="G17" s="19"/>
      <c r="H17" s="98">
        <f>E17*F17</f>
        <v>0</v>
      </c>
      <c r="I17" s="118">
        <v>343.62</v>
      </c>
      <c r="J17" s="125"/>
      <c r="K17" s="125"/>
      <c r="L17" s="125"/>
      <c r="M17" s="125"/>
    </row>
    <row r="18" spans="1:13" s="20" customFormat="1" ht="84" x14ac:dyDescent="0.2">
      <c r="A18" s="15">
        <v>20</v>
      </c>
      <c r="B18" s="15"/>
      <c r="C18" s="39" t="s">
        <v>58</v>
      </c>
      <c r="D18" s="27" t="s">
        <v>12</v>
      </c>
      <c r="E18" s="92">
        <v>50</v>
      </c>
      <c r="F18" s="18"/>
      <c r="G18" s="19"/>
      <c r="H18" s="98">
        <f t="shared" ref="H18:H43" si="0">E18*F18</f>
        <v>0</v>
      </c>
      <c r="I18" s="118">
        <v>50</v>
      </c>
      <c r="J18" s="125"/>
      <c r="K18" s="125"/>
      <c r="L18" s="125"/>
      <c r="M18" s="125"/>
    </row>
    <row r="19" spans="1:13" s="20" customFormat="1" ht="120" x14ac:dyDescent="0.2">
      <c r="A19" s="15">
        <v>30</v>
      </c>
      <c r="B19" s="15"/>
      <c r="C19" s="39" t="s">
        <v>59</v>
      </c>
      <c r="D19" s="27" t="s">
        <v>11</v>
      </c>
      <c r="E19" s="92">
        <v>393.61</v>
      </c>
      <c r="F19" s="18"/>
      <c r="G19" s="21"/>
      <c r="H19" s="98">
        <f t="shared" si="0"/>
        <v>0</v>
      </c>
      <c r="I19" s="118">
        <v>393.61</v>
      </c>
      <c r="J19" s="125"/>
      <c r="K19" s="125"/>
      <c r="L19" s="125"/>
      <c r="M19" s="125"/>
    </row>
    <row r="20" spans="1:13" s="20" customFormat="1" ht="72" x14ac:dyDescent="0.2">
      <c r="A20" s="15">
        <v>40</v>
      </c>
      <c r="B20" s="15"/>
      <c r="C20" s="41" t="s">
        <v>60</v>
      </c>
      <c r="D20" s="27" t="s">
        <v>11</v>
      </c>
      <c r="E20" s="92">
        <v>0</v>
      </c>
      <c r="F20" s="18"/>
      <c r="G20" s="21"/>
      <c r="H20" s="98">
        <f t="shared" si="0"/>
        <v>0</v>
      </c>
      <c r="I20" s="118">
        <v>0</v>
      </c>
      <c r="J20" s="125"/>
      <c r="K20" s="125"/>
      <c r="L20" s="125"/>
      <c r="M20" s="125"/>
    </row>
    <row r="21" spans="1:13" s="20" customFormat="1" ht="72" x14ac:dyDescent="0.2">
      <c r="A21" s="15">
        <v>50</v>
      </c>
      <c r="B21" s="15"/>
      <c r="C21" s="39" t="s">
        <v>61</v>
      </c>
      <c r="D21" s="27" t="s">
        <v>11</v>
      </c>
      <c r="E21" s="92">
        <v>2.6</v>
      </c>
      <c r="F21" s="48"/>
      <c r="G21" s="21"/>
      <c r="H21" s="98">
        <f t="shared" si="0"/>
        <v>0</v>
      </c>
      <c r="I21" s="118">
        <v>2.6</v>
      </c>
      <c r="J21" s="125"/>
      <c r="K21" s="125"/>
      <c r="L21" s="125"/>
      <c r="M21" s="125"/>
    </row>
    <row r="22" spans="1:13" s="20" customFormat="1" ht="72" x14ac:dyDescent="0.2">
      <c r="A22" s="15">
        <v>60</v>
      </c>
      <c r="B22" s="15"/>
      <c r="C22" s="39" t="s">
        <v>62</v>
      </c>
      <c r="D22" s="27" t="s">
        <v>11</v>
      </c>
      <c r="E22" s="92">
        <v>35.53</v>
      </c>
      <c r="F22" s="48"/>
      <c r="G22" s="21"/>
      <c r="H22" s="98">
        <f t="shared" si="0"/>
        <v>0</v>
      </c>
      <c r="I22" s="118">
        <v>35.53</v>
      </c>
      <c r="J22" s="125"/>
      <c r="K22" s="125"/>
      <c r="L22" s="125"/>
      <c r="M22" s="125"/>
    </row>
    <row r="23" spans="1:13" s="20" customFormat="1" ht="72" x14ac:dyDescent="0.2">
      <c r="A23" s="15">
        <v>70</v>
      </c>
      <c r="B23" s="15"/>
      <c r="C23" s="39" t="s">
        <v>63</v>
      </c>
      <c r="D23" s="27" t="s">
        <v>11</v>
      </c>
      <c r="E23" s="92">
        <v>5.46</v>
      </c>
      <c r="F23" s="48"/>
      <c r="G23" s="21"/>
      <c r="H23" s="98">
        <f t="shared" si="0"/>
        <v>0</v>
      </c>
      <c r="I23" s="118">
        <v>5.46</v>
      </c>
      <c r="J23" s="125"/>
      <c r="K23" s="125"/>
      <c r="L23" s="125"/>
      <c r="M23" s="125"/>
    </row>
    <row r="24" spans="1:13" s="20" customFormat="1" ht="72" x14ac:dyDescent="0.2">
      <c r="A24" s="15">
        <v>80</v>
      </c>
      <c r="B24" s="15"/>
      <c r="C24" s="39" t="s">
        <v>64</v>
      </c>
      <c r="D24" s="27" t="s">
        <v>12</v>
      </c>
      <c r="E24" s="92">
        <v>0</v>
      </c>
      <c r="F24" s="48"/>
      <c r="G24" s="21"/>
      <c r="H24" s="98">
        <f t="shared" si="0"/>
        <v>0</v>
      </c>
      <c r="I24" s="118">
        <v>0</v>
      </c>
      <c r="J24" s="125"/>
      <c r="K24" s="125"/>
      <c r="L24" s="125"/>
      <c r="M24" s="125"/>
    </row>
    <row r="25" spans="1:13" s="20" customFormat="1" ht="72" x14ac:dyDescent="0.2">
      <c r="A25" s="15">
        <v>90</v>
      </c>
      <c r="B25" s="15"/>
      <c r="C25" s="39" t="s">
        <v>65</v>
      </c>
      <c r="D25" s="27" t="s">
        <v>12</v>
      </c>
      <c r="E25" s="92">
        <v>0</v>
      </c>
      <c r="F25" s="48"/>
      <c r="G25" s="21"/>
      <c r="H25" s="98">
        <f t="shared" si="0"/>
        <v>0</v>
      </c>
      <c r="I25" s="118">
        <v>0</v>
      </c>
      <c r="J25" s="125"/>
      <c r="K25" s="125"/>
      <c r="L25" s="125"/>
      <c r="M25" s="125"/>
    </row>
    <row r="26" spans="1:13" s="20" customFormat="1" ht="84" x14ac:dyDescent="0.2">
      <c r="A26" s="15">
        <v>100</v>
      </c>
      <c r="B26" s="15"/>
      <c r="C26" s="39" t="s">
        <v>66</v>
      </c>
      <c r="D26" s="27" t="s">
        <v>12</v>
      </c>
      <c r="E26" s="92">
        <v>0</v>
      </c>
      <c r="F26" s="48"/>
      <c r="G26" s="21"/>
      <c r="H26" s="98">
        <f t="shared" si="0"/>
        <v>0</v>
      </c>
      <c r="I26" s="118">
        <v>0</v>
      </c>
      <c r="J26" s="125"/>
      <c r="K26" s="125"/>
      <c r="L26" s="125"/>
      <c r="M26" s="125"/>
    </row>
    <row r="27" spans="1:13" s="8" customFormat="1" ht="12" x14ac:dyDescent="0.2">
      <c r="A27" s="24"/>
      <c r="B27" s="24"/>
      <c r="C27" s="10" t="s">
        <v>13</v>
      </c>
      <c r="D27" s="24"/>
      <c r="E27" s="24"/>
      <c r="F27" s="12"/>
      <c r="G27" s="13"/>
      <c r="H27" s="97"/>
      <c r="I27" s="119"/>
      <c r="J27" s="117"/>
      <c r="K27" s="117"/>
      <c r="L27" s="117"/>
      <c r="M27" s="117"/>
    </row>
    <row r="28" spans="1:13" s="20" customFormat="1" ht="216" x14ac:dyDescent="0.2">
      <c r="A28" s="9">
        <v>110</v>
      </c>
      <c r="B28" s="9"/>
      <c r="C28" s="39" t="s">
        <v>14</v>
      </c>
      <c r="D28" s="42" t="s">
        <v>11</v>
      </c>
      <c r="E28" s="92">
        <v>83.544000000000011</v>
      </c>
      <c r="F28" s="19"/>
      <c r="G28" s="22"/>
      <c r="H28" s="98">
        <f t="shared" si="0"/>
        <v>0</v>
      </c>
      <c r="I28" s="118">
        <f>J28-K28</f>
        <v>83.544000000000011</v>
      </c>
      <c r="J28" s="125">
        <v>85.644000000000005</v>
      </c>
      <c r="K28" s="125">
        <v>2.1</v>
      </c>
      <c r="L28" s="125"/>
      <c r="M28" s="125"/>
    </row>
    <row r="29" spans="1:13" s="20" customFormat="1" ht="96" x14ac:dyDescent="0.2">
      <c r="A29" s="15">
        <v>120</v>
      </c>
      <c r="B29" s="15"/>
      <c r="C29" s="39" t="s">
        <v>67</v>
      </c>
      <c r="D29" s="42" t="s">
        <v>15</v>
      </c>
      <c r="E29" s="92">
        <v>119.765</v>
      </c>
      <c r="F29" s="19"/>
      <c r="G29" s="22"/>
      <c r="H29" s="98">
        <f t="shared" si="0"/>
        <v>0</v>
      </c>
      <c r="I29" s="118">
        <f>J29-K29-L29</f>
        <v>119.765</v>
      </c>
      <c r="J29" s="125">
        <v>127.8</v>
      </c>
      <c r="K29" s="125">
        <v>7.0350000000000001</v>
      </c>
      <c r="L29" s="125">
        <v>1</v>
      </c>
      <c r="M29" s="125"/>
    </row>
    <row r="30" spans="1:13" s="20" customFormat="1" ht="72" x14ac:dyDescent="0.2">
      <c r="A30" s="9">
        <v>130</v>
      </c>
      <c r="B30" s="15"/>
      <c r="C30" s="39" t="s">
        <v>68</v>
      </c>
      <c r="D30" s="42" t="s">
        <v>11</v>
      </c>
      <c r="E30" s="92">
        <v>53.519999999999996</v>
      </c>
      <c r="F30" s="19"/>
      <c r="G30" s="22"/>
      <c r="H30" s="98">
        <f t="shared" si="0"/>
        <v>0</v>
      </c>
      <c r="I30" s="118">
        <f>J30-I31</f>
        <v>53.519999999999996</v>
      </c>
      <c r="J30" s="125">
        <v>72.52</v>
      </c>
      <c r="K30" s="125"/>
      <c r="L30" s="125"/>
      <c r="M30" s="125"/>
    </row>
    <row r="31" spans="1:13" s="20" customFormat="1" ht="60" x14ac:dyDescent="0.2">
      <c r="A31" s="15">
        <v>140</v>
      </c>
      <c r="B31" s="15"/>
      <c r="C31" s="39" t="s">
        <v>69</v>
      </c>
      <c r="D31" s="42" t="s">
        <v>11</v>
      </c>
      <c r="E31" s="92">
        <v>19</v>
      </c>
      <c r="F31" s="19"/>
      <c r="G31" s="22"/>
      <c r="H31" s="98">
        <f t="shared" si="0"/>
        <v>0</v>
      </c>
      <c r="I31" s="118">
        <v>19</v>
      </c>
      <c r="J31" s="125"/>
      <c r="K31" s="125"/>
      <c r="L31" s="125"/>
      <c r="M31" s="125"/>
    </row>
    <row r="32" spans="1:13" s="20" customFormat="1" ht="168" x14ac:dyDescent="0.2">
      <c r="A32" s="9">
        <v>150</v>
      </c>
      <c r="B32" s="15"/>
      <c r="C32" s="39" t="s">
        <v>70</v>
      </c>
      <c r="D32" s="42" t="s">
        <v>16</v>
      </c>
      <c r="E32" s="92">
        <v>20</v>
      </c>
      <c r="F32" s="19"/>
      <c r="G32" s="22"/>
      <c r="H32" s="98">
        <f t="shared" si="0"/>
        <v>0</v>
      </c>
      <c r="I32" s="118">
        <v>20</v>
      </c>
      <c r="J32" s="125"/>
      <c r="K32" s="125"/>
      <c r="L32" s="125"/>
      <c r="M32" s="125"/>
    </row>
    <row r="33" spans="1:13" s="20" customFormat="1" ht="120" x14ac:dyDescent="0.2">
      <c r="A33" s="15">
        <v>160</v>
      </c>
      <c r="B33" s="15"/>
      <c r="C33" s="39" t="s">
        <v>71</v>
      </c>
      <c r="D33" s="42" t="s">
        <v>11</v>
      </c>
      <c r="E33" s="92">
        <v>239.53</v>
      </c>
      <c r="F33" s="19"/>
      <c r="G33" s="22"/>
      <c r="H33" s="98">
        <f t="shared" si="0"/>
        <v>0</v>
      </c>
      <c r="I33" s="118">
        <f>I29*2</f>
        <v>239.53</v>
      </c>
      <c r="J33" s="125"/>
      <c r="K33" s="125"/>
      <c r="L33" s="125"/>
      <c r="M33" s="125"/>
    </row>
    <row r="34" spans="1:13" s="20" customFormat="1" ht="84" x14ac:dyDescent="0.2">
      <c r="A34" s="9">
        <v>170</v>
      </c>
      <c r="B34" s="15"/>
      <c r="C34" s="43" t="s">
        <v>72</v>
      </c>
      <c r="D34" s="42" t="s">
        <v>11</v>
      </c>
      <c r="E34" s="92">
        <v>239.53</v>
      </c>
      <c r="F34" s="19"/>
      <c r="G34" s="22"/>
      <c r="H34" s="98">
        <f t="shared" si="0"/>
        <v>0</v>
      </c>
      <c r="I34" s="118">
        <f>I33</f>
        <v>239.53</v>
      </c>
      <c r="J34" s="125"/>
      <c r="K34" s="125"/>
      <c r="L34" s="125"/>
      <c r="M34" s="125"/>
    </row>
    <row r="35" spans="1:13" s="20" customFormat="1" ht="132" x14ac:dyDescent="0.2">
      <c r="A35" s="15">
        <v>180</v>
      </c>
      <c r="B35" s="15"/>
      <c r="C35" s="39" t="s">
        <v>73</v>
      </c>
      <c r="D35" s="42" t="s">
        <v>11</v>
      </c>
      <c r="E35" s="92">
        <v>239.53</v>
      </c>
      <c r="F35" s="19"/>
      <c r="G35" s="22"/>
      <c r="H35" s="98">
        <f t="shared" si="0"/>
        <v>0</v>
      </c>
      <c r="I35" s="118">
        <f>I34</f>
        <v>239.53</v>
      </c>
      <c r="J35" s="125"/>
      <c r="K35" s="125"/>
      <c r="L35" s="125"/>
      <c r="M35" s="125"/>
    </row>
    <row r="36" spans="1:13" s="20" customFormat="1" ht="120" x14ac:dyDescent="0.2">
      <c r="A36" s="9">
        <v>190</v>
      </c>
      <c r="B36" s="15"/>
      <c r="C36" s="39" t="s">
        <v>74</v>
      </c>
      <c r="D36" s="42" t="s">
        <v>11</v>
      </c>
      <c r="E36" s="92">
        <v>288.61169999999998</v>
      </c>
      <c r="F36" s="19"/>
      <c r="G36" s="22"/>
      <c r="H36" s="98">
        <f t="shared" si="0"/>
        <v>0</v>
      </c>
      <c r="I36" s="118">
        <v>288.61169999999998</v>
      </c>
      <c r="J36" s="125"/>
      <c r="K36" s="125"/>
      <c r="L36" s="125"/>
      <c r="M36" s="125"/>
    </row>
    <row r="37" spans="1:13" s="20" customFormat="1" ht="60" x14ac:dyDescent="0.2">
      <c r="A37" s="15">
        <v>200</v>
      </c>
      <c r="B37" s="15"/>
      <c r="C37" s="39" t="s">
        <v>75</v>
      </c>
      <c r="D37" s="42" t="s">
        <v>11</v>
      </c>
      <c r="E37" s="92">
        <v>424.63</v>
      </c>
      <c r="F37" s="19"/>
      <c r="G37" s="22"/>
      <c r="H37" s="98">
        <f t="shared" si="0"/>
        <v>0</v>
      </c>
      <c r="I37" s="118">
        <v>424.63</v>
      </c>
      <c r="J37" s="125"/>
      <c r="K37" s="125"/>
      <c r="L37" s="125"/>
      <c r="M37" s="125"/>
    </row>
    <row r="38" spans="1:13" s="20" customFormat="1" ht="132" x14ac:dyDescent="0.2">
      <c r="A38" s="9">
        <v>210</v>
      </c>
      <c r="B38" s="15"/>
      <c r="C38" s="39" t="s">
        <v>76</v>
      </c>
      <c r="D38" s="42" t="s">
        <v>11</v>
      </c>
      <c r="E38" s="92">
        <v>280</v>
      </c>
      <c r="F38" s="19"/>
      <c r="G38" s="22"/>
      <c r="H38" s="98">
        <f t="shared" si="0"/>
        <v>0</v>
      </c>
      <c r="I38" s="118">
        <v>280</v>
      </c>
      <c r="J38" s="125"/>
      <c r="K38" s="125"/>
      <c r="L38" s="125"/>
      <c r="M38" s="125"/>
    </row>
    <row r="39" spans="1:13" s="20" customFormat="1" ht="96" x14ac:dyDescent="0.2">
      <c r="A39" s="15">
        <v>220</v>
      </c>
      <c r="B39" s="15"/>
      <c r="C39" s="39" t="s">
        <v>77</v>
      </c>
      <c r="D39" s="42" t="s">
        <v>11</v>
      </c>
      <c r="E39" s="92">
        <v>128</v>
      </c>
      <c r="F39" s="19"/>
      <c r="G39" s="22"/>
      <c r="H39" s="98">
        <f t="shared" si="0"/>
        <v>0</v>
      </c>
      <c r="I39" s="118">
        <v>128</v>
      </c>
      <c r="J39" s="125"/>
      <c r="K39" s="125"/>
      <c r="L39" s="125"/>
      <c r="M39" s="125"/>
    </row>
    <row r="40" spans="1:13" s="20" customFormat="1" ht="72" x14ac:dyDescent="0.2">
      <c r="A40" s="9">
        <v>230</v>
      </c>
      <c r="B40" s="15"/>
      <c r="C40" s="39" t="s">
        <v>17</v>
      </c>
      <c r="D40" s="42" t="s">
        <v>11</v>
      </c>
      <c r="E40" s="92">
        <v>52</v>
      </c>
      <c r="F40" s="19"/>
      <c r="G40" s="22"/>
      <c r="H40" s="98">
        <f t="shared" si="0"/>
        <v>0</v>
      </c>
      <c r="I40" s="118">
        <v>52</v>
      </c>
      <c r="J40" s="125"/>
      <c r="K40" s="125"/>
      <c r="L40" s="125"/>
      <c r="M40" s="125"/>
    </row>
    <row r="41" spans="1:13" s="20" customFormat="1" ht="132" x14ac:dyDescent="0.2">
      <c r="A41" s="15">
        <v>240</v>
      </c>
      <c r="B41" s="15"/>
      <c r="C41" s="39" t="s">
        <v>78</v>
      </c>
      <c r="D41" s="42" t="s">
        <v>11</v>
      </c>
      <c r="E41" s="92">
        <v>25</v>
      </c>
      <c r="F41" s="19"/>
      <c r="G41" s="22"/>
      <c r="H41" s="98">
        <f t="shared" si="0"/>
        <v>0</v>
      </c>
      <c r="I41" s="118">
        <v>25</v>
      </c>
      <c r="J41" s="125"/>
      <c r="K41" s="125"/>
      <c r="L41" s="125"/>
      <c r="M41" s="125"/>
    </row>
    <row r="42" spans="1:13" s="20" customFormat="1" ht="108" x14ac:dyDescent="0.2">
      <c r="A42" s="9">
        <v>250</v>
      </c>
      <c r="B42" s="15"/>
      <c r="C42" s="39" t="s">
        <v>37</v>
      </c>
      <c r="D42" s="42" t="s">
        <v>11</v>
      </c>
      <c r="E42" s="92">
        <v>3.74</v>
      </c>
      <c r="F42" s="19"/>
      <c r="G42" s="22"/>
      <c r="H42" s="98">
        <f t="shared" si="0"/>
        <v>0</v>
      </c>
      <c r="I42" s="118">
        <v>3.74</v>
      </c>
      <c r="J42" s="125"/>
      <c r="K42" s="125"/>
      <c r="L42" s="125"/>
      <c r="M42" s="125"/>
    </row>
    <row r="43" spans="1:13" s="20" customFormat="1" ht="60" x14ac:dyDescent="0.2">
      <c r="A43" s="15">
        <v>260</v>
      </c>
      <c r="B43" s="15"/>
      <c r="C43" s="39" t="s">
        <v>69</v>
      </c>
      <c r="D43" s="44" t="s">
        <v>11</v>
      </c>
      <c r="E43" s="92">
        <v>0</v>
      </c>
      <c r="F43" s="19"/>
      <c r="G43" s="112" t="s">
        <v>177</v>
      </c>
      <c r="H43" s="98">
        <f t="shared" si="0"/>
        <v>0</v>
      </c>
      <c r="I43" s="118">
        <v>0</v>
      </c>
      <c r="J43" s="125"/>
      <c r="K43" s="125"/>
      <c r="L43" s="125"/>
      <c r="M43" s="125"/>
    </row>
    <row r="44" spans="1:13" x14ac:dyDescent="0.25">
      <c r="A44" s="88"/>
      <c r="B44" s="79"/>
      <c r="C44" s="79" t="s">
        <v>21</v>
      </c>
      <c r="D44" s="79"/>
      <c r="E44" s="79"/>
      <c r="F44" s="79"/>
      <c r="G44" s="79"/>
      <c r="H44" s="79"/>
      <c r="I44" s="120"/>
    </row>
    <row r="45" spans="1:13" x14ac:dyDescent="0.25">
      <c r="A45" s="89"/>
      <c r="B45" s="14"/>
      <c r="C45" s="14" t="s">
        <v>23</v>
      </c>
      <c r="D45" s="14"/>
      <c r="E45" s="14"/>
      <c r="F45" s="14"/>
      <c r="G45" s="14"/>
      <c r="H45" s="14"/>
      <c r="I45" s="121"/>
    </row>
    <row r="46" spans="1:13" x14ac:dyDescent="0.25">
      <c r="A46" s="80"/>
      <c r="B46" s="80"/>
      <c r="C46" s="67" t="s">
        <v>179</v>
      </c>
      <c r="D46" s="68"/>
      <c r="E46" s="68"/>
      <c r="F46" s="81"/>
      <c r="G46" s="81"/>
      <c r="H46" s="99"/>
      <c r="I46" s="122"/>
    </row>
    <row r="47" spans="1:13" s="23" customFormat="1" ht="132" x14ac:dyDescent="0.25">
      <c r="A47" s="72">
        <v>270</v>
      </c>
      <c r="B47" s="72"/>
      <c r="C47" s="69" t="s">
        <v>79</v>
      </c>
      <c r="D47" s="70" t="s">
        <v>12</v>
      </c>
      <c r="E47" s="92">
        <v>55</v>
      </c>
      <c r="F47" s="19"/>
      <c r="G47" s="82"/>
      <c r="H47" s="98">
        <f t="shared" ref="H47:H70" si="1">E47*F47</f>
        <v>0</v>
      </c>
      <c r="I47" s="118"/>
      <c r="J47" s="126"/>
      <c r="K47" s="126"/>
      <c r="L47" s="126"/>
      <c r="M47" s="126"/>
    </row>
    <row r="48" spans="1:13" s="23" customFormat="1" ht="132" x14ac:dyDescent="0.25">
      <c r="A48" s="72">
        <v>280</v>
      </c>
      <c r="B48" s="72"/>
      <c r="C48" s="69" t="s">
        <v>80</v>
      </c>
      <c r="D48" s="70" t="s">
        <v>12</v>
      </c>
      <c r="E48" s="92">
        <v>18</v>
      </c>
      <c r="F48" s="19"/>
      <c r="G48" s="82"/>
      <c r="H48" s="98">
        <f t="shared" si="1"/>
        <v>0</v>
      </c>
      <c r="I48" s="118"/>
      <c r="J48" s="126"/>
      <c r="K48" s="126"/>
      <c r="L48" s="126"/>
      <c r="M48" s="126"/>
    </row>
    <row r="49" spans="1:13" s="23" customFormat="1" ht="132" x14ac:dyDescent="0.25">
      <c r="A49" s="72">
        <v>290</v>
      </c>
      <c r="B49" s="72"/>
      <c r="C49" s="69" t="s">
        <v>28</v>
      </c>
      <c r="D49" s="70" t="s">
        <v>12</v>
      </c>
      <c r="E49" s="92">
        <v>1</v>
      </c>
      <c r="F49" s="19"/>
      <c r="G49" s="82"/>
      <c r="H49" s="98">
        <f t="shared" si="1"/>
        <v>0</v>
      </c>
      <c r="I49" s="118"/>
      <c r="J49" s="126"/>
      <c r="K49" s="126"/>
      <c r="L49" s="126"/>
      <c r="M49" s="126"/>
    </row>
    <row r="50" spans="1:13" s="23" customFormat="1" ht="108" x14ac:dyDescent="0.25">
      <c r="A50" s="72">
        <v>300</v>
      </c>
      <c r="B50" s="72"/>
      <c r="C50" s="71" t="s">
        <v>81</v>
      </c>
      <c r="D50" s="72" t="s">
        <v>29</v>
      </c>
      <c r="E50" s="92">
        <v>55</v>
      </c>
      <c r="F50" s="19"/>
      <c r="G50" s="20"/>
      <c r="H50" s="98">
        <f t="shared" si="1"/>
        <v>0</v>
      </c>
      <c r="I50" s="118"/>
      <c r="J50" s="126"/>
      <c r="K50" s="126"/>
      <c r="L50" s="126"/>
      <c r="M50" s="126"/>
    </row>
    <row r="51" spans="1:13" s="23" customFormat="1" ht="36" x14ac:dyDescent="0.25">
      <c r="A51" s="72">
        <v>310</v>
      </c>
      <c r="B51" s="72"/>
      <c r="C51" s="69" t="s">
        <v>22</v>
      </c>
      <c r="D51" s="70" t="s">
        <v>12</v>
      </c>
      <c r="E51" s="92">
        <v>8</v>
      </c>
      <c r="F51" s="19"/>
      <c r="G51" s="20"/>
      <c r="H51" s="98">
        <f t="shared" si="1"/>
        <v>0</v>
      </c>
      <c r="I51" s="118"/>
      <c r="J51" s="126"/>
      <c r="K51" s="126"/>
      <c r="L51" s="126"/>
      <c r="M51" s="126"/>
    </row>
    <row r="52" spans="1:13" s="23" customFormat="1" ht="48" x14ac:dyDescent="0.25">
      <c r="A52" s="72">
        <v>320</v>
      </c>
      <c r="B52" s="72"/>
      <c r="C52" s="73" t="s">
        <v>82</v>
      </c>
      <c r="D52" s="70" t="s">
        <v>12</v>
      </c>
      <c r="E52" s="92">
        <v>8</v>
      </c>
      <c r="F52" s="19"/>
      <c r="G52" s="20"/>
      <c r="H52" s="98">
        <f t="shared" si="1"/>
        <v>0</v>
      </c>
      <c r="I52" s="118"/>
      <c r="J52" s="126"/>
      <c r="K52" s="126"/>
      <c r="L52" s="126"/>
      <c r="M52" s="126"/>
    </row>
    <row r="53" spans="1:13" s="23" customFormat="1" ht="48" x14ac:dyDescent="0.25">
      <c r="A53" s="72">
        <v>330</v>
      </c>
      <c r="B53" s="72"/>
      <c r="C53" s="16" t="s">
        <v>83</v>
      </c>
      <c r="D53" s="25" t="s">
        <v>12</v>
      </c>
      <c r="E53" s="92">
        <v>4</v>
      </c>
      <c r="F53" s="19"/>
      <c r="G53" s="20"/>
      <c r="H53" s="98">
        <f t="shared" si="1"/>
        <v>0</v>
      </c>
      <c r="I53" s="118"/>
      <c r="J53" s="126"/>
      <c r="K53" s="126"/>
      <c r="L53" s="126"/>
      <c r="M53" s="126"/>
    </row>
    <row r="54" spans="1:13" s="23" customFormat="1" ht="36" x14ac:dyDescent="0.25">
      <c r="A54" s="72">
        <v>340</v>
      </c>
      <c r="B54" s="72"/>
      <c r="C54" s="16" t="s">
        <v>27</v>
      </c>
      <c r="D54" s="25" t="s">
        <v>12</v>
      </c>
      <c r="E54" s="92">
        <v>4</v>
      </c>
      <c r="F54" s="19"/>
      <c r="G54" s="20"/>
      <c r="H54" s="98">
        <f t="shared" si="1"/>
        <v>0</v>
      </c>
      <c r="I54" s="118"/>
      <c r="J54" s="126"/>
      <c r="K54" s="126"/>
      <c r="L54" s="126"/>
      <c r="M54" s="126"/>
    </row>
    <row r="55" spans="1:13" s="23" customFormat="1" ht="108" x14ac:dyDescent="0.25">
      <c r="A55" s="72">
        <v>350</v>
      </c>
      <c r="B55" s="72"/>
      <c r="C55" s="16" t="s">
        <v>84</v>
      </c>
      <c r="D55" s="25" t="s">
        <v>29</v>
      </c>
      <c r="E55" s="92">
        <v>12</v>
      </c>
      <c r="F55" s="19"/>
      <c r="G55" s="20"/>
      <c r="H55" s="98">
        <f t="shared" si="1"/>
        <v>0</v>
      </c>
      <c r="I55" s="118"/>
      <c r="J55" s="126"/>
      <c r="K55" s="126"/>
      <c r="L55" s="126"/>
      <c r="M55" s="126"/>
    </row>
    <row r="56" spans="1:13" x14ac:dyDescent="0.25">
      <c r="A56" s="89" t="s">
        <v>24</v>
      </c>
      <c r="B56" s="14"/>
      <c r="C56" s="14" t="s">
        <v>30</v>
      </c>
      <c r="D56" s="14"/>
      <c r="E56" s="14"/>
      <c r="F56" s="14"/>
      <c r="G56" s="14"/>
      <c r="H56" s="14"/>
      <c r="I56" s="121"/>
    </row>
    <row r="57" spans="1:13" x14ac:dyDescent="0.25">
      <c r="A57" s="80"/>
      <c r="B57" s="80"/>
      <c r="C57" s="67" t="s">
        <v>178</v>
      </c>
      <c r="D57" s="68"/>
      <c r="E57" s="68"/>
      <c r="F57" s="81"/>
      <c r="G57" s="81"/>
      <c r="H57" s="99"/>
      <c r="I57" s="122"/>
    </row>
    <row r="58" spans="1:13" s="23" customFormat="1" ht="132" x14ac:dyDescent="0.25">
      <c r="A58" s="72">
        <v>360</v>
      </c>
      <c r="B58" s="72"/>
      <c r="C58" s="71" t="s">
        <v>39</v>
      </c>
      <c r="D58" s="72" t="s">
        <v>12</v>
      </c>
      <c r="E58" s="92">
        <v>1</v>
      </c>
      <c r="F58" s="19"/>
      <c r="G58" s="20"/>
      <c r="H58" s="98">
        <f t="shared" si="1"/>
        <v>0</v>
      </c>
      <c r="I58" s="118"/>
      <c r="J58" s="126"/>
      <c r="K58" s="126"/>
      <c r="L58" s="126"/>
      <c r="M58" s="126"/>
    </row>
    <row r="59" spans="1:13" s="23" customFormat="1" ht="36" x14ac:dyDescent="0.25">
      <c r="A59" s="72">
        <v>370</v>
      </c>
      <c r="B59" s="72"/>
      <c r="C59" s="74" t="s">
        <v>85</v>
      </c>
      <c r="D59" s="70" t="s">
        <v>12</v>
      </c>
      <c r="E59" s="92">
        <v>2</v>
      </c>
      <c r="F59" s="19"/>
      <c r="G59" s="20"/>
      <c r="H59" s="98">
        <f t="shared" si="1"/>
        <v>0</v>
      </c>
      <c r="I59" s="118"/>
      <c r="J59" s="126"/>
      <c r="K59" s="126"/>
      <c r="L59" s="126"/>
      <c r="M59" s="126"/>
    </row>
    <row r="60" spans="1:13" s="23" customFormat="1" ht="96" x14ac:dyDescent="0.25">
      <c r="A60" s="72">
        <v>380</v>
      </c>
      <c r="B60" s="72"/>
      <c r="C60" s="73" t="s">
        <v>86</v>
      </c>
      <c r="D60" s="70" t="s">
        <v>16</v>
      </c>
      <c r="E60" s="92">
        <v>40</v>
      </c>
      <c r="F60" s="19"/>
      <c r="G60" s="20"/>
      <c r="H60" s="98">
        <f t="shared" si="1"/>
        <v>0</v>
      </c>
      <c r="I60" s="118"/>
      <c r="J60" s="126"/>
      <c r="K60" s="126"/>
      <c r="L60" s="126"/>
      <c r="M60" s="126"/>
    </row>
    <row r="61" spans="1:13" s="23" customFormat="1" ht="48" x14ac:dyDescent="0.25">
      <c r="A61" s="72">
        <v>390</v>
      </c>
      <c r="B61" s="72"/>
      <c r="C61" s="73" t="s">
        <v>87</v>
      </c>
      <c r="D61" s="70" t="s">
        <v>12</v>
      </c>
      <c r="E61" s="92">
        <v>75</v>
      </c>
      <c r="F61" s="19"/>
      <c r="G61" s="20"/>
      <c r="H61" s="98">
        <f t="shared" si="1"/>
        <v>0</v>
      </c>
      <c r="I61" s="118"/>
      <c r="J61" s="126"/>
      <c r="K61" s="126"/>
      <c r="L61" s="126"/>
      <c r="M61" s="126"/>
    </row>
    <row r="62" spans="1:13" s="23" customFormat="1" ht="108" x14ac:dyDescent="0.25">
      <c r="A62" s="72">
        <v>400</v>
      </c>
      <c r="B62" s="72"/>
      <c r="C62" s="73" t="s">
        <v>31</v>
      </c>
      <c r="D62" s="70" t="s">
        <v>29</v>
      </c>
      <c r="E62" s="92">
        <v>75</v>
      </c>
      <c r="F62" s="19"/>
      <c r="G62" s="20"/>
      <c r="H62" s="98">
        <f t="shared" si="1"/>
        <v>0</v>
      </c>
      <c r="I62" s="118"/>
      <c r="J62" s="126"/>
      <c r="K62" s="126"/>
      <c r="L62" s="126"/>
      <c r="M62" s="126"/>
    </row>
    <row r="63" spans="1:13" x14ac:dyDescent="0.25">
      <c r="A63" s="89"/>
      <c r="B63" s="14"/>
      <c r="C63" s="14" t="s">
        <v>25</v>
      </c>
      <c r="D63" s="14"/>
      <c r="E63" s="14"/>
      <c r="F63" s="14"/>
      <c r="G63" s="14"/>
      <c r="H63" s="14"/>
      <c r="I63" s="121"/>
    </row>
    <row r="64" spans="1:13" x14ac:dyDescent="0.25">
      <c r="A64" s="80" t="s">
        <v>24</v>
      </c>
      <c r="B64" s="80"/>
      <c r="C64" s="67" t="s">
        <v>180</v>
      </c>
      <c r="D64" s="68"/>
      <c r="E64" s="68"/>
      <c r="F64" s="81"/>
      <c r="G64" s="81"/>
      <c r="H64" s="99"/>
      <c r="I64" s="122"/>
    </row>
    <row r="65" spans="1:13" s="23" customFormat="1" ht="48" x14ac:dyDescent="0.25">
      <c r="A65" s="72">
        <v>410</v>
      </c>
      <c r="B65" s="72"/>
      <c r="C65" s="75" t="s">
        <v>88</v>
      </c>
      <c r="D65" s="45" t="s">
        <v>12</v>
      </c>
      <c r="E65" s="92">
        <v>1</v>
      </c>
      <c r="F65" s="46"/>
      <c r="G65" s="20"/>
      <c r="H65" s="98">
        <f t="shared" si="1"/>
        <v>0</v>
      </c>
      <c r="I65" s="118"/>
      <c r="J65" s="126"/>
      <c r="K65" s="126"/>
      <c r="L65" s="126"/>
      <c r="M65" s="126"/>
    </row>
    <row r="66" spans="1:13" s="23" customFormat="1" ht="36" x14ac:dyDescent="0.25">
      <c r="A66" s="72">
        <v>420</v>
      </c>
      <c r="B66" s="72"/>
      <c r="C66" s="76" t="s">
        <v>89</v>
      </c>
      <c r="D66" s="45" t="s">
        <v>12</v>
      </c>
      <c r="E66" s="92">
        <v>1</v>
      </c>
      <c r="F66" s="46"/>
      <c r="G66" s="20"/>
      <c r="H66" s="98">
        <f t="shared" si="1"/>
        <v>0</v>
      </c>
      <c r="I66" s="118"/>
      <c r="J66" s="126"/>
      <c r="K66" s="126"/>
      <c r="L66" s="126"/>
      <c r="M66" s="126"/>
    </row>
    <row r="67" spans="1:13" s="23" customFormat="1" ht="96" x14ac:dyDescent="0.25">
      <c r="A67" s="72">
        <v>430</v>
      </c>
      <c r="B67" s="72"/>
      <c r="C67" s="36" t="s">
        <v>90</v>
      </c>
      <c r="D67" s="45" t="s">
        <v>40</v>
      </c>
      <c r="E67" s="92">
        <v>42</v>
      </c>
      <c r="F67" s="46"/>
      <c r="G67" s="20"/>
      <c r="H67" s="98">
        <f t="shared" si="1"/>
        <v>0</v>
      </c>
      <c r="I67" s="118"/>
      <c r="J67" s="126"/>
      <c r="K67" s="126"/>
      <c r="L67" s="126"/>
      <c r="M67" s="126"/>
    </row>
    <row r="68" spans="1:13" s="23" customFormat="1" ht="132" x14ac:dyDescent="0.25">
      <c r="A68" s="72">
        <v>440</v>
      </c>
      <c r="B68" s="72"/>
      <c r="C68" s="77" t="s">
        <v>32</v>
      </c>
      <c r="D68" s="45" t="s">
        <v>12</v>
      </c>
      <c r="E68" s="92">
        <v>1</v>
      </c>
      <c r="F68" s="46"/>
      <c r="G68" s="20"/>
      <c r="H68" s="98">
        <f t="shared" si="1"/>
        <v>0</v>
      </c>
      <c r="I68" s="118"/>
      <c r="J68" s="126"/>
      <c r="K68" s="126"/>
      <c r="L68" s="126"/>
      <c r="M68" s="126"/>
    </row>
    <row r="69" spans="1:13" s="23" customFormat="1" ht="48" x14ac:dyDescent="0.25">
      <c r="A69" s="72">
        <v>450</v>
      </c>
      <c r="B69" s="72"/>
      <c r="C69" s="78" t="s">
        <v>91</v>
      </c>
      <c r="D69" s="35" t="s">
        <v>12</v>
      </c>
      <c r="E69" s="92">
        <v>55</v>
      </c>
      <c r="F69" s="46"/>
      <c r="G69" s="20"/>
      <c r="H69" s="98">
        <f t="shared" si="1"/>
        <v>0</v>
      </c>
      <c r="I69" s="118"/>
      <c r="J69" s="126"/>
      <c r="K69" s="126"/>
      <c r="L69" s="126"/>
      <c r="M69" s="126"/>
    </row>
    <row r="70" spans="1:13" s="23" customFormat="1" ht="132" x14ac:dyDescent="0.25">
      <c r="A70" s="72">
        <v>460</v>
      </c>
      <c r="B70" s="72"/>
      <c r="C70" s="39" t="s">
        <v>92</v>
      </c>
      <c r="D70" s="35" t="s">
        <v>29</v>
      </c>
      <c r="E70" s="92">
        <v>55</v>
      </c>
      <c r="F70" s="46"/>
      <c r="G70" s="20"/>
      <c r="H70" s="98">
        <f t="shared" si="1"/>
        <v>0</v>
      </c>
      <c r="I70" s="118"/>
      <c r="J70" s="126"/>
      <c r="K70" s="126"/>
      <c r="L70" s="126"/>
      <c r="M70" s="126"/>
    </row>
    <row r="71" spans="1:13" s="23" customFormat="1" x14ac:dyDescent="0.25">
      <c r="A71" s="89"/>
      <c r="B71" s="14"/>
      <c r="C71" s="14" t="s">
        <v>38</v>
      </c>
      <c r="D71" s="14"/>
      <c r="E71" s="14"/>
      <c r="F71" s="14"/>
      <c r="G71" s="14"/>
      <c r="H71" s="14"/>
      <c r="I71" s="121"/>
      <c r="J71" s="126"/>
      <c r="K71" s="126"/>
      <c r="L71" s="126"/>
      <c r="M71" s="126"/>
    </row>
    <row r="72" spans="1:13" s="23" customFormat="1" x14ac:dyDescent="0.25">
      <c r="A72" s="80"/>
      <c r="B72" s="80"/>
      <c r="C72" s="67" t="s">
        <v>181</v>
      </c>
      <c r="D72" s="68"/>
      <c r="E72" s="68"/>
      <c r="F72" s="81"/>
      <c r="G72" s="81"/>
      <c r="H72" s="99"/>
      <c r="I72" s="122"/>
      <c r="J72" s="126"/>
      <c r="K72" s="126"/>
      <c r="L72" s="126"/>
      <c r="M72" s="126"/>
    </row>
    <row r="73" spans="1:13" s="23" customFormat="1" ht="36" x14ac:dyDescent="0.25">
      <c r="A73" s="72">
        <v>470</v>
      </c>
      <c r="B73" s="72"/>
      <c r="C73" s="39" t="s">
        <v>89</v>
      </c>
      <c r="D73" s="35" t="s">
        <v>12</v>
      </c>
      <c r="E73" s="92">
        <v>1</v>
      </c>
      <c r="F73" s="46"/>
      <c r="G73" s="20"/>
      <c r="H73" s="98">
        <f t="shared" ref="H73:H83" si="2">E73*F73</f>
        <v>0</v>
      </c>
      <c r="I73" s="118"/>
      <c r="J73" s="126"/>
      <c r="K73" s="126"/>
      <c r="L73" s="126"/>
      <c r="M73" s="126"/>
    </row>
    <row r="74" spans="1:13" s="23" customFormat="1" ht="24" x14ac:dyDescent="0.25">
      <c r="A74" s="72">
        <v>480</v>
      </c>
      <c r="B74" s="72"/>
      <c r="C74" s="39" t="s">
        <v>93</v>
      </c>
      <c r="D74" s="35" t="s">
        <v>12</v>
      </c>
      <c r="E74" s="92">
        <v>1</v>
      </c>
      <c r="F74" s="46"/>
      <c r="G74" s="20"/>
      <c r="H74" s="98">
        <f t="shared" si="2"/>
        <v>0</v>
      </c>
      <c r="I74" s="118"/>
      <c r="J74" s="126"/>
      <c r="K74" s="126"/>
      <c r="L74" s="126"/>
      <c r="M74" s="126"/>
    </row>
    <row r="75" spans="1:13" s="23" customFormat="1" ht="96" x14ac:dyDescent="0.25">
      <c r="A75" s="72">
        <v>490</v>
      </c>
      <c r="B75" s="72"/>
      <c r="C75" s="39" t="s">
        <v>90</v>
      </c>
      <c r="D75" s="35" t="s">
        <v>16</v>
      </c>
      <c r="E75" s="92">
        <v>62.5</v>
      </c>
      <c r="F75" s="46"/>
      <c r="G75" s="20"/>
      <c r="H75" s="98">
        <f t="shared" si="2"/>
        <v>0</v>
      </c>
      <c r="I75" s="118"/>
      <c r="J75" s="126"/>
      <c r="K75" s="126"/>
      <c r="L75" s="126"/>
      <c r="M75" s="126"/>
    </row>
    <row r="76" spans="1:13" s="23" customFormat="1" ht="24" x14ac:dyDescent="0.25">
      <c r="A76" s="72">
        <v>500</v>
      </c>
      <c r="B76" s="72"/>
      <c r="C76" s="39" t="s">
        <v>94</v>
      </c>
      <c r="D76" s="35" t="s">
        <v>12</v>
      </c>
      <c r="E76" s="92">
        <v>2</v>
      </c>
      <c r="F76" s="46"/>
      <c r="G76" s="20"/>
      <c r="H76" s="98">
        <f t="shared" si="2"/>
        <v>0</v>
      </c>
      <c r="I76" s="118"/>
      <c r="J76" s="126"/>
      <c r="K76" s="126"/>
      <c r="L76" s="126"/>
      <c r="M76" s="126"/>
    </row>
    <row r="77" spans="1:13" s="23" customFormat="1" ht="24" x14ac:dyDescent="0.25">
      <c r="A77" s="72">
        <v>510</v>
      </c>
      <c r="B77" s="72"/>
      <c r="C77" s="39" t="s">
        <v>95</v>
      </c>
      <c r="D77" s="35" t="s">
        <v>12</v>
      </c>
      <c r="E77" s="92">
        <v>8</v>
      </c>
      <c r="F77" s="46"/>
      <c r="G77" s="20"/>
      <c r="H77" s="98">
        <f t="shared" si="2"/>
        <v>0</v>
      </c>
      <c r="I77" s="118"/>
      <c r="J77" s="126"/>
      <c r="K77" s="126"/>
      <c r="L77" s="126"/>
      <c r="M77" s="126"/>
    </row>
    <row r="78" spans="1:13" s="23" customFormat="1" ht="24" x14ac:dyDescent="0.25">
      <c r="A78" s="72">
        <v>520</v>
      </c>
      <c r="B78" s="72"/>
      <c r="C78" s="39" t="s">
        <v>96</v>
      </c>
      <c r="D78" s="35" t="s">
        <v>12</v>
      </c>
      <c r="E78" s="92">
        <v>65</v>
      </c>
      <c r="F78" s="46"/>
      <c r="G78" s="20"/>
      <c r="H78" s="98">
        <f t="shared" si="2"/>
        <v>0</v>
      </c>
      <c r="I78" s="118"/>
      <c r="J78" s="126"/>
      <c r="K78" s="126"/>
      <c r="L78" s="126"/>
      <c r="M78" s="126"/>
    </row>
    <row r="79" spans="1:13" s="23" customFormat="1" ht="36" x14ac:dyDescent="0.25">
      <c r="A79" s="72">
        <v>530</v>
      </c>
      <c r="B79" s="72"/>
      <c r="C79" s="39" t="s">
        <v>97</v>
      </c>
      <c r="D79" s="35" t="s">
        <v>12</v>
      </c>
      <c r="E79" s="92">
        <v>65</v>
      </c>
      <c r="F79" s="46"/>
      <c r="G79" s="20"/>
      <c r="H79" s="98">
        <f t="shared" si="2"/>
        <v>0</v>
      </c>
      <c r="I79" s="118"/>
      <c r="J79" s="126"/>
      <c r="K79" s="126"/>
      <c r="L79" s="126"/>
      <c r="M79" s="126"/>
    </row>
    <row r="80" spans="1:13" s="23" customFormat="1" ht="36" x14ac:dyDescent="0.25">
      <c r="A80" s="72">
        <v>540</v>
      </c>
      <c r="B80" s="72"/>
      <c r="C80" s="39" t="s">
        <v>98</v>
      </c>
      <c r="D80" s="35" t="s">
        <v>12</v>
      </c>
      <c r="E80" s="92">
        <v>65</v>
      </c>
      <c r="F80" s="46"/>
      <c r="G80" s="20"/>
      <c r="H80" s="98">
        <f t="shared" si="2"/>
        <v>0</v>
      </c>
      <c r="I80" s="118"/>
      <c r="J80" s="126"/>
      <c r="K80" s="126"/>
      <c r="L80" s="126"/>
      <c r="M80" s="126"/>
    </row>
    <row r="81" spans="1:13" s="23" customFormat="1" ht="24" x14ac:dyDescent="0.25">
      <c r="A81" s="72">
        <v>550</v>
      </c>
      <c r="B81" s="72"/>
      <c r="C81" s="39" t="s">
        <v>99</v>
      </c>
      <c r="D81" s="35" t="s">
        <v>12</v>
      </c>
      <c r="E81" s="92">
        <v>65</v>
      </c>
      <c r="F81" s="46"/>
      <c r="G81" s="20"/>
      <c r="H81" s="98">
        <f t="shared" si="2"/>
        <v>0</v>
      </c>
      <c r="I81" s="118"/>
      <c r="J81" s="126"/>
      <c r="K81" s="126"/>
      <c r="L81" s="126"/>
      <c r="M81" s="126"/>
    </row>
    <row r="82" spans="1:13" s="23" customFormat="1" ht="24" x14ac:dyDescent="0.25">
      <c r="A82" s="72">
        <v>560</v>
      </c>
      <c r="B82" s="72"/>
      <c r="C82" s="39" t="s">
        <v>100</v>
      </c>
      <c r="D82" s="35" t="s">
        <v>12</v>
      </c>
      <c r="E82" s="92">
        <v>65</v>
      </c>
      <c r="F82" s="46"/>
      <c r="G82" s="20"/>
      <c r="H82" s="98">
        <f t="shared" si="2"/>
        <v>0</v>
      </c>
      <c r="I82" s="118"/>
      <c r="J82" s="126"/>
      <c r="K82" s="126"/>
      <c r="L82" s="126"/>
      <c r="M82" s="126"/>
    </row>
    <row r="83" spans="1:13" s="23" customFormat="1" ht="24" x14ac:dyDescent="0.25">
      <c r="A83" s="72">
        <v>570</v>
      </c>
      <c r="B83" s="72"/>
      <c r="C83" s="39" t="s">
        <v>101</v>
      </c>
      <c r="D83" s="35" t="s">
        <v>12</v>
      </c>
      <c r="E83" s="92">
        <v>1.5</v>
      </c>
      <c r="F83" s="46"/>
      <c r="G83" s="20"/>
      <c r="H83" s="98">
        <f t="shared" si="2"/>
        <v>0</v>
      </c>
      <c r="I83" s="118"/>
      <c r="J83" s="126"/>
      <c r="K83" s="126"/>
      <c r="L83" s="126"/>
      <c r="M83" s="126"/>
    </row>
    <row r="84" spans="1:13" x14ac:dyDescent="0.25">
      <c r="A84" s="88"/>
      <c r="B84" s="79"/>
      <c r="C84" s="79" t="s">
        <v>18</v>
      </c>
      <c r="D84" s="79"/>
      <c r="E84" s="79"/>
      <c r="F84" s="79"/>
      <c r="G84" s="79"/>
      <c r="H84" s="79"/>
      <c r="I84" s="120"/>
    </row>
    <row r="85" spans="1:13" x14ac:dyDescent="0.25">
      <c r="A85" s="90"/>
      <c r="B85" s="26"/>
      <c r="C85" s="26" t="s">
        <v>33</v>
      </c>
      <c r="D85" s="26"/>
      <c r="E85" s="26"/>
      <c r="F85" s="26"/>
      <c r="G85" s="26"/>
      <c r="H85" s="26"/>
      <c r="I85" s="123"/>
    </row>
    <row r="86" spans="1:13" ht="60" x14ac:dyDescent="0.25">
      <c r="A86" s="27">
        <v>580</v>
      </c>
      <c r="B86" s="53"/>
      <c r="C86" s="34" t="s">
        <v>102</v>
      </c>
      <c r="D86" s="35" t="s">
        <v>16</v>
      </c>
      <c r="E86" s="92">
        <v>55.6</v>
      </c>
      <c r="F86" s="30"/>
      <c r="G86" s="53"/>
      <c r="H86" s="98">
        <f t="shared" ref="H86:H142" si="3">E86*F86</f>
        <v>0</v>
      </c>
      <c r="I86" s="118"/>
    </row>
    <row r="87" spans="1:13" ht="60" x14ac:dyDescent="0.25">
      <c r="A87" s="27">
        <v>590</v>
      </c>
      <c r="B87" s="53"/>
      <c r="C87" s="34" t="s">
        <v>103</v>
      </c>
      <c r="D87" s="35" t="s">
        <v>16</v>
      </c>
      <c r="E87" s="92">
        <v>16</v>
      </c>
      <c r="F87" s="30"/>
      <c r="G87" s="53"/>
      <c r="H87" s="98">
        <f t="shared" si="3"/>
        <v>0</v>
      </c>
      <c r="I87" s="118"/>
    </row>
    <row r="88" spans="1:13" ht="60" x14ac:dyDescent="0.25">
      <c r="A88" s="27">
        <v>600</v>
      </c>
      <c r="B88" s="53"/>
      <c r="C88" s="36" t="s">
        <v>104</v>
      </c>
      <c r="D88" s="35" t="s">
        <v>16</v>
      </c>
      <c r="E88" s="92">
        <v>30</v>
      </c>
      <c r="F88" s="31"/>
      <c r="G88" s="53"/>
      <c r="H88" s="98">
        <f t="shared" si="3"/>
        <v>0</v>
      </c>
      <c r="I88" s="118"/>
    </row>
    <row r="89" spans="1:13" ht="60" x14ac:dyDescent="0.25">
      <c r="A89" s="27">
        <v>610</v>
      </c>
      <c r="B89" s="53"/>
      <c r="C89" s="34" t="s">
        <v>105</v>
      </c>
      <c r="D89" s="35" t="s">
        <v>16</v>
      </c>
      <c r="E89" s="92">
        <v>30</v>
      </c>
      <c r="F89" s="32"/>
      <c r="G89" s="53"/>
      <c r="H89" s="98">
        <f t="shared" si="3"/>
        <v>0</v>
      </c>
      <c r="I89" s="118"/>
    </row>
    <row r="90" spans="1:13" ht="48" x14ac:dyDescent="0.25">
      <c r="A90" s="27">
        <v>620</v>
      </c>
      <c r="B90" s="53"/>
      <c r="C90" s="37" t="s">
        <v>106</v>
      </c>
      <c r="D90" s="38" t="s">
        <v>19</v>
      </c>
      <c r="E90" s="92">
        <v>24</v>
      </c>
      <c r="F90" s="32"/>
      <c r="G90" s="53"/>
      <c r="H90" s="98">
        <f t="shared" si="3"/>
        <v>0</v>
      </c>
      <c r="I90" s="118"/>
    </row>
    <row r="91" spans="1:13" ht="48" x14ac:dyDescent="0.25">
      <c r="A91" s="27">
        <v>630</v>
      </c>
      <c r="B91" s="53"/>
      <c r="C91" s="37" t="s">
        <v>107</v>
      </c>
      <c r="D91" s="38" t="s">
        <v>19</v>
      </c>
      <c r="E91" s="92">
        <v>4</v>
      </c>
      <c r="F91" s="32"/>
      <c r="G91" s="53"/>
      <c r="H91" s="98">
        <f t="shared" si="3"/>
        <v>0</v>
      </c>
      <c r="I91" s="118"/>
    </row>
    <row r="92" spans="1:13" ht="48" x14ac:dyDescent="0.25">
      <c r="A92" s="27">
        <v>640</v>
      </c>
      <c r="B92" s="53"/>
      <c r="C92" s="37" t="s">
        <v>108</v>
      </c>
      <c r="D92" s="38" t="s">
        <v>19</v>
      </c>
      <c r="E92" s="92">
        <v>12</v>
      </c>
      <c r="F92" s="32"/>
      <c r="G92" s="53"/>
      <c r="H92" s="98">
        <f t="shared" si="3"/>
        <v>0</v>
      </c>
      <c r="I92" s="118"/>
    </row>
    <row r="93" spans="1:13" ht="48" x14ac:dyDescent="0.25">
      <c r="A93" s="27">
        <v>650</v>
      </c>
      <c r="B93" s="53"/>
      <c r="C93" s="37" t="s">
        <v>109</v>
      </c>
      <c r="D93" s="38" t="s">
        <v>19</v>
      </c>
      <c r="E93" s="92">
        <v>16</v>
      </c>
      <c r="F93" s="32"/>
      <c r="G93" s="53"/>
      <c r="H93" s="98">
        <f t="shared" si="3"/>
        <v>0</v>
      </c>
      <c r="I93" s="118"/>
    </row>
    <row r="94" spans="1:13" ht="48" x14ac:dyDescent="0.25">
      <c r="A94" s="27">
        <v>660</v>
      </c>
      <c r="B94" s="53"/>
      <c r="C94" s="37" t="s">
        <v>110</v>
      </c>
      <c r="D94" s="38" t="s">
        <v>19</v>
      </c>
      <c r="E94" s="92">
        <v>8</v>
      </c>
      <c r="F94" s="32"/>
      <c r="G94" s="53"/>
      <c r="H94" s="98">
        <f t="shared" si="3"/>
        <v>0</v>
      </c>
      <c r="I94" s="118"/>
    </row>
    <row r="95" spans="1:13" ht="60" x14ac:dyDescent="0.25">
      <c r="A95" s="27">
        <v>670</v>
      </c>
      <c r="B95" s="53"/>
      <c r="C95" s="37" t="s">
        <v>111</v>
      </c>
      <c r="D95" s="38" t="s">
        <v>19</v>
      </c>
      <c r="E95" s="92">
        <v>4</v>
      </c>
      <c r="F95" s="32"/>
      <c r="G95" s="53"/>
      <c r="H95" s="98">
        <f t="shared" si="3"/>
        <v>0</v>
      </c>
      <c r="I95" s="118"/>
    </row>
    <row r="96" spans="1:13" ht="60" x14ac:dyDescent="0.25">
      <c r="A96" s="27">
        <v>680</v>
      </c>
      <c r="B96" s="53"/>
      <c r="C96" s="37" t="s">
        <v>112</v>
      </c>
      <c r="D96" s="38" t="s">
        <v>19</v>
      </c>
      <c r="E96" s="92">
        <v>8</v>
      </c>
      <c r="F96" s="32"/>
      <c r="G96" s="53"/>
      <c r="H96" s="98">
        <f t="shared" si="3"/>
        <v>0</v>
      </c>
      <c r="I96" s="118"/>
    </row>
    <row r="97" spans="1:9" ht="60" x14ac:dyDescent="0.25">
      <c r="A97" s="27">
        <v>690</v>
      </c>
      <c r="B97" s="53"/>
      <c r="C97" s="28" t="s">
        <v>113</v>
      </c>
      <c r="D97" s="38" t="s">
        <v>19</v>
      </c>
      <c r="E97" s="92">
        <v>4</v>
      </c>
      <c r="F97" s="32"/>
      <c r="G97" s="53"/>
      <c r="H97" s="98">
        <f t="shared" si="3"/>
        <v>0</v>
      </c>
      <c r="I97" s="118"/>
    </row>
    <row r="98" spans="1:9" ht="60" x14ac:dyDescent="0.25">
      <c r="A98" s="27">
        <v>700</v>
      </c>
      <c r="B98" s="53"/>
      <c r="C98" s="37" t="s">
        <v>114</v>
      </c>
      <c r="D98" s="38" t="s">
        <v>19</v>
      </c>
      <c r="E98" s="92">
        <v>2</v>
      </c>
      <c r="F98" s="32"/>
      <c r="G98" s="53"/>
      <c r="H98" s="98">
        <f t="shared" si="3"/>
        <v>0</v>
      </c>
      <c r="I98" s="118"/>
    </row>
    <row r="99" spans="1:9" ht="48" x14ac:dyDescent="0.25">
      <c r="A99" s="27">
        <v>710</v>
      </c>
      <c r="B99" s="53"/>
      <c r="C99" s="37" t="s">
        <v>115</v>
      </c>
      <c r="D99" s="38" t="s">
        <v>19</v>
      </c>
      <c r="E99" s="92">
        <v>16</v>
      </c>
      <c r="F99" s="32"/>
      <c r="G99" s="53"/>
      <c r="H99" s="98">
        <f t="shared" si="3"/>
        <v>0</v>
      </c>
      <c r="I99" s="118"/>
    </row>
    <row r="100" spans="1:9" ht="48" x14ac:dyDescent="0.25">
      <c r="A100" s="27">
        <v>720</v>
      </c>
      <c r="B100" s="53"/>
      <c r="C100" s="37" t="s">
        <v>116</v>
      </c>
      <c r="D100" s="38" t="s">
        <v>19</v>
      </c>
      <c r="E100" s="92">
        <v>8</v>
      </c>
      <c r="F100" s="33"/>
      <c r="G100" s="53"/>
      <c r="H100" s="98">
        <f t="shared" si="3"/>
        <v>0</v>
      </c>
      <c r="I100" s="118"/>
    </row>
    <row r="101" spans="1:9" ht="48" x14ac:dyDescent="0.25">
      <c r="A101" s="27">
        <v>730</v>
      </c>
      <c r="B101" s="53"/>
      <c r="C101" s="37" t="s">
        <v>117</v>
      </c>
      <c r="D101" s="38" t="s">
        <v>19</v>
      </c>
      <c r="E101" s="92">
        <v>12</v>
      </c>
      <c r="F101" s="33"/>
      <c r="G101" s="53"/>
      <c r="H101" s="98">
        <f t="shared" si="3"/>
        <v>0</v>
      </c>
      <c r="I101" s="118"/>
    </row>
    <row r="102" spans="1:9" ht="48" x14ac:dyDescent="0.25">
      <c r="A102" s="27">
        <v>740</v>
      </c>
      <c r="B102" s="53"/>
      <c r="C102" s="37" t="s">
        <v>118</v>
      </c>
      <c r="D102" s="38" t="s">
        <v>19</v>
      </c>
      <c r="E102" s="92">
        <v>18</v>
      </c>
      <c r="F102" s="33"/>
      <c r="G102" s="53"/>
      <c r="H102" s="98">
        <f t="shared" si="3"/>
        <v>0</v>
      </c>
      <c r="I102" s="118"/>
    </row>
    <row r="103" spans="1:9" ht="60" x14ac:dyDescent="0.25">
      <c r="A103" s="27">
        <v>750</v>
      </c>
      <c r="B103" s="53"/>
      <c r="C103" s="37" t="s">
        <v>119</v>
      </c>
      <c r="D103" s="38" t="s">
        <v>19</v>
      </c>
      <c r="E103" s="92">
        <v>2</v>
      </c>
      <c r="F103" s="33"/>
      <c r="G103" s="53"/>
      <c r="H103" s="98">
        <f t="shared" si="3"/>
        <v>0</v>
      </c>
      <c r="I103" s="118"/>
    </row>
    <row r="104" spans="1:9" ht="60" x14ac:dyDescent="0.25">
      <c r="A104" s="27">
        <v>760</v>
      </c>
      <c r="B104" s="53"/>
      <c r="C104" s="37" t="s">
        <v>120</v>
      </c>
      <c r="D104" s="38" t="s">
        <v>19</v>
      </c>
      <c r="E104" s="92">
        <v>4</v>
      </c>
      <c r="F104" s="33"/>
      <c r="G104" s="53"/>
      <c r="H104" s="98">
        <f t="shared" si="3"/>
        <v>0</v>
      </c>
      <c r="I104" s="118"/>
    </row>
    <row r="105" spans="1:9" ht="60" x14ac:dyDescent="0.25">
      <c r="A105" s="27">
        <v>770</v>
      </c>
      <c r="B105" s="53"/>
      <c r="C105" s="37" t="s">
        <v>121</v>
      </c>
      <c r="D105" s="38" t="s">
        <v>19</v>
      </c>
      <c r="E105" s="92">
        <v>12</v>
      </c>
      <c r="F105" s="33"/>
      <c r="G105" s="53"/>
      <c r="H105" s="98">
        <f t="shared" si="3"/>
        <v>0</v>
      </c>
      <c r="I105" s="118"/>
    </row>
    <row r="106" spans="1:9" ht="60" x14ac:dyDescent="0.25">
      <c r="A106" s="27">
        <v>780</v>
      </c>
      <c r="B106" s="53"/>
      <c r="C106" s="37" t="s">
        <v>122</v>
      </c>
      <c r="D106" s="38" t="s">
        <v>19</v>
      </c>
      <c r="E106" s="92">
        <v>4</v>
      </c>
      <c r="F106" s="32"/>
      <c r="G106" s="53"/>
      <c r="H106" s="98">
        <f t="shared" si="3"/>
        <v>0</v>
      </c>
      <c r="I106" s="118"/>
    </row>
    <row r="107" spans="1:9" x14ac:dyDescent="0.25">
      <c r="A107" s="90"/>
      <c r="B107" s="26"/>
      <c r="C107" s="26" t="s">
        <v>20</v>
      </c>
      <c r="D107" s="26"/>
      <c r="E107" s="26"/>
      <c r="F107" s="26"/>
      <c r="G107" s="26"/>
      <c r="H107" s="26"/>
      <c r="I107" s="123"/>
    </row>
    <row r="108" spans="1:9" ht="48" x14ac:dyDescent="0.25">
      <c r="A108" s="27">
        <v>790</v>
      </c>
      <c r="B108" s="53"/>
      <c r="C108" s="37" t="s">
        <v>123</v>
      </c>
      <c r="D108" s="38" t="s">
        <v>41</v>
      </c>
      <c r="E108" s="92">
        <v>21</v>
      </c>
      <c r="F108" s="33"/>
      <c r="G108" s="8"/>
      <c r="H108" s="98">
        <f t="shared" si="3"/>
        <v>0</v>
      </c>
      <c r="I108" s="118"/>
    </row>
    <row r="109" spans="1:9" ht="48" x14ac:dyDescent="0.25">
      <c r="A109" s="27">
        <v>800</v>
      </c>
      <c r="B109" s="53"/>
      <c r="C109" s="37" t="s">
        <v>124</v>
      </c>
      <c r="D109" s="38" t="s">
        <v>41</v>
      </c>
      <c r="E109" s="92">
        <v>7</v>
      </c>
      <c r="F109" s="33"/>
      <c r="G109" s="53"/>
      <c r="H109" s="98">
        <f t="shared" si="3"/>
        <v>0</v>
      </c>
      <c r="I109" s="118"/>
    </row>
    <row r="110" spans="1:9" ht="48" x14ac:dyDescent="0.25">
      <c r="A110" s="27">
        <v>810</v>
      </c>
      <c r="B110" s="53"/>
      <c r="C110" s="37" t="s">
        <v>125</v>
      </c>
      <c r="D110" s="38" t="s">
        <v>41</v>
      </c>
      <c r="E110" s="92">
        <v>26</v>
      </c>
      <c r="F110" s="33"/>
      <c r="G110" s="53"/>
      <c r="H110" s="98">
        <f t="shared" si="3"/>
        <v>0</v>
      </c>
      <c r="I110" s="118"/>
    </row>
    <row r="111" spans="1:9" ht="48" x14ac:dyDescent="0.25">
      <c r="A111" s="27">
        <v>820</v>
      </c>
      <c r="B111" s="53"/>
      <c r="C111" s="37" t="s">
        <v>126</v>
      </c>
      <c r="D111" s="38" t="s">
        <v>41</v>
      </c>
      <c r="E111" s="92">
        <v>12.72</v>
      </c>
      <c r="F111" s="33"/>
      <c r="G111" s="53"/>
      <c r="H111" s="98">
        <f t="shared" si="3"/>
        <v>0</v>
      </c>
      <c r="I111" s="118"/>
    </row>
    <row r="112" spans="1:9" ht="48" x14ac:dyDescent="0.25">
      <c r="A112" s="27">
        <v>830</v>
      </c>
      <c r="B112" s="53"/>
      <c r="C112" s="37" t="s">
        <v>42</v>
      </c>
      <c r="D112" s="38" t="s">
        <v>41</v>
      </c>
      <c r="E112" s="92">
        <v>21.68</v>
      </c>
      <c r="F112" s="33"/>
      <c r="G112" s="53"/>
      <c r="H112" s="98">
        <f t="shared" si="3"/>
        <v>0</v>
      </c>
      <c r="I112" s="118"/>
    </row>
    <row r="113" spans="1:9" ht="48" x14ac:dyDescent="0.25">
      <c r="A113" s="27">
        <v>840</v>
      </c>
      <c r="B113" s="53"/>
      <c r="C113" s="37" t="s">
        <v>127</v>
      </c>
      <c r="D113" s="38" t="s">
        <v>19</v>
      </c>
      <c r="E113" s="92">
        <v>6</v>
      </c>
      <c r="F113" s="32"/>
      <c r="G113" s="53"/>
      <c r="H113" s="98">
        <f t="shared" si="3"/>
        <v>0</v>
      </c>
      <c r="I113" s="118"/>
    </row>
    <row r="114" spans="1:9" ht="48" x14ac:dyDescent="0.25">
      <c r="A114" s="27">
        <v>850</v>
      </c>
      <c r="B114" s="53"/>
      <c r="C114" s="37" t="s">
        <v>128</v>
      </c>
      <c r="D114" s="38" t="s">
        <v>19</v>
      </c>
      <c r="E114" s="92">
        <v>16</v>
      </c>
      <c r="F114" s="32"/>
      <c r="G114" s="53"/>
      <c r="H114" s="98">
        <f t="shared" si="3"/>
        <v>0</v>
      </c>
      <c r="I114" s="118"/>
    </row>
    <row r="115" spans="1:9" ht="60" x14ac:dyDescent="0.25">
      <c r="A115" s="27">
        <v>860</v>
      </c>
      <c r="B115" s="53"/>
      <c r="C115" s="49" t="s">
        <v>129</v>
      </c>
      <c r="D115" s="38" t="s">
        <v>19</v>
      </c>
      <c r="E115" s="92">
        <v>4</v>
      </c>
      <c r="F115" s="48"/>
      <c r="G115" s="53"/>
      <c r="H115" s="98">
        <f t="shared" si="3"/>
        <v>0</v>
      </c>
      <c r="I115" s="118"/>
    </row>
    <row r="116" spans="1:9" ht="60" x14ac:dyDescent="0.25">
      <c r="A116" s="27">
        <v>870</v>
      </c>
      <c r="B116" s="53"/>
      <c r="C116" s="49" t="s">
        <v>130</v>
      </c>
      <c r="D116" s="38" t="s">
        <v>19</v>
      </c>
      <c r="E116" s="92">
        <v>8</v>
      </c>
      <c r="F116" s="48"/>
      <c r="G116" s="53"/>
      <c r="H116" s="98">
        <f t="shared" si="3"/>
        <v>0</v>
      </c>
      <c r="I116" s="118"/>
    </row>
    <row r="117" spans="1:9" ht="60" x14ac:dyDescent="0.25">
      <c r="A117" s="27">
        <v>880</v>
      </c>
      <c r="B117" s="53"/>
      <c r="C117" s="49" t="s">
        <v>131</v>
      </c>
      <c r="D117" s="38" t="s">
        <v>19</v>
      </c>
      <c r="E117" s="92">
        <v>16</v>
      </c>
      <c r="F117" s="31"/>
      <c r="G117" s="53"/>
      <c r="H117" s="98">
        <f t="shared" si="3"/>
        <v>0</v>
      </c>
      <c r="I117" s="118"/>
    </row>
    <row r="118" spans="1:9" ht="60" x14ac:dyDescent="0.25">
      <c r="A118" s="27">
        <v>890</v>
      </c>
      <c r="B118" s="53"/>
      <c r="C118" s="49" t="s">
        <v>132</v>
      </c>
      <c r="D118" s="38" t="s">
        <v>19</v>
      </c>
      <c r="E118" s="92">
        <v>2</v>
      </c>
      <c r="F118" s="31"/>
      <c r="G118" s="53"/>
      <c r="H118" s="98">
        <f t="shared" si="3"/>
        <v>0</v>
      </c>
      <c r="I118" s="118"/>
    </row>
    <row r="119" spans="1:9" ht="60" x14ac:dyDescent="0.25">
      <c r="A119" s="27">
        <v>900</v>
      </c>
      <c r="B119" s="53"/>
      <c r="C119" s="49" t="s">
        <v>133</v>
      </c>
      <c r="D119" s="38" t="s">
        <v>19</v>
      </c>
      <c r="E119" s="92">
        <v>6</v>
      </c>
      <c r="F119" s="31"/>
      <c r="G119" s="53"/>
      <c r="H119" s="98">
        <f t="shared" si="3"/>
        <v>0</v>
      </c>
      <c r="I119" s="118"/>
    </row>
    <row r="120" spans="1:9" ht="48" x14ac:dyDescent="0.25">
      <c r="A120" s="27">
        <v>910</v>
      </c>
      <c r="B120" s="53"/>
      <c r="C120" s="49" t="s">
        <v>48</v>
      </c>
      <c r="D120" s="38" t="s">
        <v>19</v>
      </c>
      <c r="E120" s="92">
        <v>2</v>
      </c>
      <c r="F120" s="31"/>
      <c r="G120" s="53"/>
      <c r="H120" s="98">
        <f t="shared" si="3"/>
        <v>0</v>
      </c>
      <c r="I120" s="118"/>
    </row>
    <row r="121" spans="1:9" ht="60" x14ac:dyDescent="0.25">
      <c r="A121" s="27">
        <v>920</v>
      </c>
      <c r="B121" s="53"/>
      <c r="C121" s="49" t="s">
        <v>134</v>
      </c>
      <c r="D121" s="38" t="s">
        <v>19</v>
      </c>
      <c r="E121" s="92">
        <v>16</v>
      </c>
      <c r="F121" s="31"/>
      <c r="G121" s="53"/>
      <c r="H121" s="98">
        <f t="shared" si="3"/>
        <v>0</v>
      </c>
      <c r="I121" s="118"/>
    </row>
    <row r="122" spans="1:9" ht="48" x14ac:dyDescent="0.25">
      <c r="A122" s="27">
        <v>930</v>
      </c>
      <c r="B122" s="53"/>
      <c r="C122" s="49" t="s">
        <v>135</v>
      </c>
      <c r="D122" s="38" t="s">
        <v>19</v>
      </c>
      <c r="E122" s="92">
        <v>12</v>
      </c>
      <c r="F122" s="31"/>
      <c r="G122" s="53"/>
      <c r="H122" s="98">
        <f t="shared" si="3"/>
        <v>0</v>
      </c>
      <c r="I122" s="118"/>
    </row>
    <row r="123" spans="1:9" ht="48" x14ac:dyDescent="0.25">
      <c r="A123" s="27">
        <v>940</v>
      </c>
      <c r="B123" s="53"/>
      <c r="C123" s="49" t="s">
        <v>136</v>
      </c>
      <c r="D123" s="38" t="s">
        <v>19</v>
      </c>
      <c r="E123" s="92">
        <v>6</v>
      </c>
      <c r="F123" s="31"/>
      <c r="G123" s="53"/>
      <c r="H123" s="98">
        <f t="shared" si="3"/>
        <v>0</v>
      </c>
      <c r="I123" s="118"/>
    </row>
    <row r="124" spans="1:9" ht="120" x14ac:dyDescent="0.25">
      <c r="A124" s="27">
        <v>950</v>
      </c>
      <c r="B124" s="53"/>
      <c r="C124" s="28" t="s">
        <v>137</v>
      </c>
      <c r="D124" s="38" t="s">
        <v>43</v>
      </c>
      <c r="E124" s="92">
        <v>1</v>
      </c>
      <c r="F124" s="31"/>
      <c r="G124" s="53"/>
      <c r="H124" s="98">
        <f t="shared" si="3"/>
        <v>0</v>
      </c>
      <c r="I124" s="118"/>
    </row>
    <row r="125" spans="1:9" ht="84" x14ac:dyDescent="0.25">
      <c r="A125" s="27">
        <v>960</v>
      </c>
      <c r="B125" s="53"/>
      <c r="C125" s="28" t="s">
        <v>138</v>
      </c>
      <c r="D125" s="38" t="s">
        <v>16</v>
      </c>
      <c r="E125" s="92">
        <v>30</v>
      </c>
      <c r="F125" s="31"/>
      <c r="G125" s="53"/>
      <c r="H125" s="98">
        <f t="shared" si="3"/>
        <v>0</v>
      </c>
      <c r="I125" s="118"/>
    </row>
    <row r="126" spans="1:9" x14ac:dyDescent="0.25">
      <c r="A126" s="90"/>
      <c r="B126" s="26"/>
      <c r="C126" s="26" t="s">
        <v>44</v>
      </c>
      <c r="D126" s="26"/>
      <c r="E126" s="26"/>
      <c r="F126" s="26"/>
      <c r="G126" s="26"/>
      <c r="H126" s="26"/>
      <c r="I126" s="123"/>
    </row>
    <row r="127" spans="1:9" ht="48" x14ac:dyDescent="0.25">
      <c r="A127" s="27">
        <v>970</v>
      </c>
      <c r="B127" s="53"/>
      <c r="C127" s="28" t="s">
        <v>139</v>
      </c>
      <c r="D127" s="38" t="s">
        <v>41</v>
      </c>
      <c r="E127" s="92">
        <v>3</v>
      </c>
      <c r="F127" s="31"/>
      <c r="G127" s="53"/>
      <c r="H127" s="98">
        <f t="shared" si="3"/>
        <v>0</v>
      </c>
      <c r="I127" s="118"/>
    </row>
    <row r="128" spans="1:9" ht="48" x14ac:dyDescent="0.25">
      <c r="A128" s="27">
        <v>980</v>
      </c>
      <c r="B128" s="53"/>
      <c r="C128" s="28" t="s">
        <v>140</v>
      </c>
      <c r="D128" s="38" t="s">
        <v>41</v>
      </c>
      <c r="E128" s="92">
        <v>30</v>
      </c>
      <c r="F128" s="31"/>
      <c r="G128" s="53"/>
      <c r="H128" s="98">
        <f t="shared" si="3"/>
        <v>0</v>
      </c>
      <c r="I128" s="118"/>
    </row>
    <row r="129" spans="1:9" ht="48" x14ac:dyDescent="0.25">
      <c r="A129" s="27">
        <v>990</v>
      </c>
      <c r="B129" s="53"/>
      <c r="C129" s="28" t="s">
        <v>141</v>
      </c>
      <c r="D129" s="38" t="s">
        <v>19</v>
      </c>
      <c r="E129" s="92">
        <v>2</v>
      </c>
      <c r="F129" s="31"/>
      <c r="G129" s="53"/>
      <c r="H129" s="98">
        <f t="shared" si="3"/>
        <v>0</v>
      </c>
      <c r="I129" s="118"/>
    </row>
    <row r="130" spans="1:9" ht="48" x14ac:dyDescent="0.25">
      <c r="A130" s="27">
        <v>1000</v>
      </c>
      <c r="B130" s="53"/>
      <c r="C130" s="28" t="s">
        <v>142</v>
      </c>
      <c r="D130" s="38" t="s">
        <v>19</v>
      </c>
      <c r="E130" s="92">
        <v>6</v>
      </c>
      <c r="F130" s="31"/>
      <c r="G130" s="53"/>
      <c r="H130" s="98">
        <f t="shared" si="3"/>
        <v>0</v>
      </c>
      <c r="I130" s="118"/>
    </row>
    <row r="131" spans="1:9" ht="48" x14ac:dyDescent="0.25">
      <c r="A131" s="27">
        <v>1010</v>
      </c>
      <c r="B131" s="53"/>
      <c r="C131" s="28" t="s">
        <v>143</v>
      </c>
      <c r="D131" s="38" t="s">
        <v>19</v>
      </c>
      <c r="E131" s="92">
        <v>8</v>
      </c>
      <c r="F131" s="31"/>
      <c r="G131" s="53"/>
      <c r="H131" s="98">
        <f t="shared" si="3"/>
        <v>0</v>
      </c>
      <c r="I131" s="118"/>
    </row>
    <row r="132" spans="1:9" ht="48" x14ac:dyDescent="0.25">
      <c r="A132" s="27">
        <v>1020</v>
      </c>
      <c r="B132" s="53"/>
      <c r="C132" s="28" t="s">
        <v>144</v>
      </c>
      <c r="D132" s="38" t="s">
        <v>19</v>
      </c>
      <c r="E132" s="92">
        <v>1</v>
      </c>
      <c r="F132" s="31"/>
      <c r="G132" s="53"/>
      <c r="H132" s="98">
        <f t="shared" si="3"/>
        <v>0</v>
      </c>
      <c r="I132" s="118"/>
    </row>
    <row r="133" spans="1:9" ht="48" x14ac:dyDescent="0.25">
      <c r="A133" s="27">
        <v>1030</v>
      </c>
      <c r="B133" s="53"/>
      <c r="C133" s="28" t="s">
        <v>145</v>
      </c>
      <c r="D133" s="38" t="s">
        <v>19</v>
      </c>
      <c r="E133" s="92">
        <v>1</v>
      </c>
      <c r="F133" s="83"/>
      <c r="G133" s="53"/>
      <c r="H133" s="98">
        <f t="shared" si="3"/>
        <v>0</v>
      </c>
      <c r="I133" s="118"/>
    </row>
    <row r="134" spans="1:9" ht="60" x14ac:dyDescent="0.25">
      <c r="A134" s="27">
        <v>1040</v>
      </c>
      <c r="B134" s="53"/>
      <c r="C134" s="28" t="s">
        <v>146</v>
      </c>
      <c r="D134" s="38" t="s">
        <v>19</v>
      </c>
      <c r="E134" s="92">
        <v>1</v>
      </c>
      <c r="F134" s="83"/>
      <c r="G134" s="53"/>
      <c r="H134" s="98">
        <f t="shared" si="3"/>
        <v>0</v>
      </c>
      <c r="I134" s="118"/>
    </row>
    <row r="135" spans="1:9" ht="60" x14ac:dyDescent="0.25">
      <c r="A135" s="27">
        <v>1050</v>
      </c>
      <c r="B135" s="53"/>
      <c r="C135" s="28" t="s">
        <v>147</v>
      </c>
      <c r="D135" s="38" t="s">
        <v>19</v>
      </c>
      <c r="E135" s="92">
        <v>1</v>
      </c>
      <c r="F135" s="83"/>
      <c r="G135" s="53"/>
      <c r="H135" s="98">
        <f t="shared" si="3"/>
        <v>0</v>
      </c>
      <c r="I135" s="118"/>
    </row>
    <row r="136" spans="1:9" ht="72" x14ac:dyDescent="0.25">
      <c r="A136" s="27">
        <v>1060</v>
      </c>
      <c r="B136" s="53"/>
      <c r="C136" s="28" t="s">
        <v>148</v>
      </c>
      <c r="D136" s="38" t="s">
        <v>19</v>
      </c>
      <c r="E136" s="92">
        <v>1</v>
      </c>
      <c r="F136" s="83"/>
      <c r="G136" s="53"/>
      <c r="H136" s="98">
        <f t="shared" si="3"/>
        <v>0</v>
      </c>
      <c r="I136" s="118"/>
    </row>
    <row r="137" spans="1:9" ht="72" x14ac:dyDescent="0.25">
      <c r="A137" s="27">
        <v>1070</v>
      </c>
      <c r="B137" s="53"/>
      <c r="C137" s="28" t="s">
        <v>149</v>
      </c>
      <c r="D137" s="38" t="s">
        <v>19</v>
      </c>
      <c r="E137" s="92">
        <v>1</v>
      </c>
      <c r="F137" s="83"/>
      <c r="G137" s="53"/>
      <c r="H137" s="98">
        <f t="shared" si="3"/>
        <v>0</v>
      </c>
      <c r="I137" s="118"/>
    </row>
    <row r="138" spans="1:9" ht="48" x14ac:dyDescent="0.25">
      <c r="A138" s="27">
        <v>1080</v>
      </c>
      <c r="B138" s="53"/>
      <c r="C138" s="28" t="s">
        <v>150</v>
      </c>
      <c r="D138" s="38" t="s">
        <v>19</v>
      </c>
      <c r="E138" s="92">
        <v>1</v>
      </c>
      <c r="F138" s="83"/>
      <c r="G138" s="53"/>
      <c r="H138" s="98">
        <f t="shared" si="3"/>
        <v>0</v>
      </c>
      <c r="I138" s="118"/>
    </row>
    <row r="139" spans="1:9" ht="120" x14ac:dyDescent="0.25">
      <c r="A139" s="27">
        <v>1090</v>
      </c>
      <c r="B139" s="53"/>
      <c r="C139" s="28" t="s">
        <v>151</v>
      </c>
      <c r="D139" s="38" t="s">
        <v>19</v>
      </c>
      <c r="E139" s="92">
        <v>1</v>
      </c>
      <c r="F139" s="83"/>
      <c r="G139" s="53"/>
      <c r="H139" s="98">
        <f t="shared" si="3"/>
        <v>0</v>
      </c>
      <c r="I139" s="118"/>
    </row>
    <row r="140" spans="1:9" ht="60" x14ac:dyDescent="0.25">
      <c r="A140" s="27">
        <v>1100</v>
      </c>
      <c r="B140" s="53"/>
      <c r="C140" s="28" t="s">
        <v>152</v>
      </c>
      <c r="D140" s="38" t="s">
        <v>19</v>
      </c>
      <c r="E140" s="92">
        <v>1</v>
      </c>
      <c r="F140" s="83"/>
      <c r="G140" s="53"/>
      <c r="H140" s="98">
        <f t="shared" si="3"/>
        <v>0</v>
      </c>
      <c r="I140" s="118"/>
    </row>
    <row r="141" spans="1:9" ht="120" x14ac:dyDescent="0.25">
      <c r="A141" s="27">
        <v>1110</v>
      </c>
      <c r="B141" s="53"/>
      <c r="C141" s="37" t="s">
        <v>153</v>
      </c>
      <c r="D141" s="38" t="s">
        <v>43</v>
      </c>
      <c r="E141" s="92">
        <v>1</v>
      </c>
      <c r="F141" s="83"/>
      <c r="G141" s="53"/>
      <c r="H141" s="98">
        <f t="shared" si="3"/>
        <v>0</v>
      </c>
      <c r="I141" s="118"/>
    </row>
    <row r="142" spans="1:9" ht="84" x14ac:dyDescent="0.25">
      <c r="A142" s="27">
        <v>1120</v>
      </c>
      <c r="B142" s="53"/>
      <c r="C142" s="37" t="s">
        <v>154</v>
      </c>
      <c r="D142" s="38" t="s">
        <v>16</v>
      </c>
      <c r="E142" s="92">
        <v>20</v>
      </c>
      <c r="F142" s="83"/>
      <c r="G142" s="53"/>
      <c r="H142" s="98">
        <f t="shared" si="3"/>
        <v>0</v>
      </c>
      <c r="I142" s="118"/>
    </row>
    <row r="143" spans="1:9" x14ac:dyDescent="0.25">
      <c r="A143" s="90"/>
      <c r="B143" s="26"/>
      <c r="C143" s="26" t="s">
        <v>45</v>
      </c>
      <c r="D143" s="26"/>
      <c r="E143" s="26"/>
      <c r="F143" s="26"/>
      <c r="G143" s="26"/>
      <c r="H143" s="26"/>
      <c r="I143" s="123"/>
    </row>
    <row r="144" spans="1:9" ht="96" x14ac:dyDescent="0.25">
      <c r="A144" s="27">
        <v>1130</v>
      </c>
      <c r="B144" s="53"/>
      <c r="C144" s="28" t="s">
        <v>155</v>
      </c>
      <c r="D144" s="38" t="s">
        <v>46</v>
      </c>
      <c r="E144" s="92">
        <v>4</v>
      </c>
      <c r="F144" s="83"/>
      <c r="G144" s="53"/>
      <c r="H144" s="100">
        <f>E144*F144</f>
        <v>0</v>
      </c>
      <c r="I144" s="118">
        <v>4</v>
      </c>
    </row>
    <row r="145" spans="1:9" ht="72" x14ac:dyDescent="0.25">
      <c r="A145" s="27">
        <v>1140</v>
      </c>
      <c r="B145" s="53"/>
      <c r="C145" s="37" t="s">
        <v>156</v>
      </c>
      <c r="D145" s="38" t="s">
        <v>46</v>
      </c>
      <c r="E145" s="92">
        <v>2</v>
      </c>
      <c r="F145" s="83"/>
      <c r="G145" s="53"/>
      <c r="H145" s="100">
        <f t="shared" ref="H145:H164" si="4">E145*F145</f>
        <v>0</v>
      </c>
      <c r="I145" s="118">
        <v>2</v>
      </c>
    </row>
    <row r="146" spans="1:9" ht="60" x14ac:dyDescent="0.25">
      <c r="A146" s="27">
        <v>1150</v>
      </c>
      <c r="B146" s="53"/>
      <c r="C146" s="37" t="s">
        <v>157</v>
      </c>
      <c r="D146" s="38" t="s">
        <v>46</v>
      </c>
      <c r="E146" s="92">
        <v>4</v>
      </c>
      <c r="F146" s="83"/>
      <c r="G146" s="53"/>
      <c r="H146" s="100">
        <f t="shared" si="4"/>
        <v>0</v>
      </c>
      <c r="I146" s="118">
        <v>4</v>
      </c>
    </row>
    <row r="147" spans="1:9" ht="60" x14ac:dyDescent="0.25">
      <c r="A147" s="27">
        <v>1160</v>
      </c>
      <c r="B147" s="53"/>
      <c r="C147" s="37" t="s">
        <v>158</v>
      </c>
      <c r="D147" s="38" t="s">
        <v>46</v>
      </c>
      <c r="E147" s="92">
        <v>4</v>
      </c>
      <c r="F147" s="83"/>
      <c r="G147" s="53"/>
      <c r="H147" s="100">
        <f t="shared" si="4"/>
        <v>0</v>
      </c>
      <c r="I147" s="118">
        <v>4</v>
      </c>
    </row>
    <row r="148" spans="1:9" ht="60" x14ac:dyDescent="0.25">
      <c r="A148" s="27">
        <v>1170</v>
      </c>
      <c r="B148" s="53"/>
      <c r="C148" s="37" t="s">
        <v>159</v>
      </c>
      <c r="D148" s="38" t="s">
        <v>46</v>
      </c>
      <c r="E148" s="92">
        <v>2</v>
      </c>
      <c r="F148" s="83"/>
      <c r="G148" s="53"/>
      <c r="H148" s="100">
        <f t="shared" si="4"/>
        <v>0</v>
      </c>
      <c r="I148" s="118">
        <v>2</v>
      </c>
    </row>
    <row r="149" spans="1:9" ht="84" x14ac:dyDescent="0.25">
      <c r="A149" s="27">
        <v>1180</v>
      </c>
      <c r="B149" s="53"/>
      <c r="C149" s="39" t="s">
        <v>160</v>
      </c>
      <c r="D149" s="38" t="s">
        <v>12</v>
      </c>
      <c r="E149" s="92">
        <v>4</v>
      </c>
      <c r="F149" s="83"/>
      <c r="G149" s="53"/>
      <c r="H149" s="100">
        <f t="shared" si="4"/>
        <v>0</v>
      </c>
      <c r="I149" s="118">
        <v>4</v>
      </c>
    </row>
    <row r="150" spans="1:9" ht="84" x14ac:dyDescent="0.25">
      <c r="A150" s="27">
        <v>1190</v>
      </c>
      <c r="B150" s="53"/>
      <c r="C150" s="37" t="s">
        <v>161</v>
      </c>
      <c r="D150" s="38" t="s">
        <v>46</v>
      </c>
      <c r="E150" s="92">
        <v>4</v>
      </c>
      <c r="F150" s="83"/>
      <c r="G150" s="53"/>
      <c r="H150" s="100">
        <f t="shared" si="4"/>
        <v>0</v>
      </c>
      <c r="I150" s="118">
        <v>4</v>
      </c>
    </row>
    <row r="151" spans="1:9" ht="60" x14ac:dyDescent="0.25">
      <c r="A151" s="27">
        <v>1200</v>
      </c>
      <c r="B151" s="53"/>
      <c r="C151" s="37" t="s">
        <v>162</v>
      </c>
      <c r="D151" s="38" t="s">
        <v>19</v>
      </c>
      <c r="E151" s="92">
        <v>2</v>
      </c>
      <c r="F151" s="83"/>
      <c r="G151" s="53"/>
      <c r="H151" s="100">
        <f t="shared" si="4"/>
        <v>0</v>
      </c>
      <c r="I151" s="118">
        <v>2</v>
      </c>
    </row>
    <row r="152" spans="1:9" ht="60" x14ac:dyDescent="0.25">
      <c r="A152" s="27">
        <v>1210</v>
      </c>
      <c r="B152" s="53"/>
      <c r="C152" s="37" t="s">
        <v>163</v>
      </c>
      <c r="D152" s="38" t="s">
        <v>19</v>
      </c>
      <c r="E152" s="92">
        <v>2</v>
      </c>
      <c r="F152" s="83"/>
      <c r="G152" s="53"/>
      <c r="H152" s="100">
        <f t="shared" si="4"/>
        <v>0</v>
      </c>
      <c r="I152" s="118">
        <v>2</v>
      </c>
    </row>
    <row r="153" spans="1:9" ht="72" x14ac:dyDescent="0.25">
      <c r="A153" s="27">
        <v>1220</v>
      </c>
      <c r="B153" s="53"/>
      <c r="C153" s="37" t="s">
        <v>164</v>
      </c>
      <c r="D153" s="38" t="s">
        <v>19</v>
      </c>
      <c r="E153" s="92">
        <v>2</v>
      </c>
      <c r="F153" s="83"/>
      <c r="G153" s="53"/>
      <c r="H153" s="100">
        <f t="shared" si="4"/>
        <v>0</v>
      </c>
      <c r="I153" s="118">
        <v>2</v>
      </c>
    </row>
    <row r="154" spans="1:9" ht="60" x14ac:dyDescent="0.25">
      <c r="A154" s="27">
        <v>1230</v>
      </c>
      <c r="B154" s="53"/>
      <c r="C154" s="37" t="s">
        <v>165</v>
      </c>
      <c r="D154" s="38" t="s">
        <v>19</v>
      </c>
      <c r="E154" s="92">
        <v>2</v>
      </c>
      <c r="F154" s="83"/>
      <c r="G154" s="53"/>
      <c r="H154" s="100">
        <f t="shared" si="4"/>
        <v>0</v>
      </c>
      <c r="I154" s="118">
        <v>2</v>
      </c>
    </row>
    <row r="155" spans="1:9" ht="60" x14ac:dyDescent="0.25">
      <c r="A155" s="27">
        <v>1240</v>
      </c>
      <c r="B155" s="53"/>
      <c r="C155" s="37" t="s">
        <v>166</v>
      </c>
      <c r="D155" s="38" t="s">
        <v>19</v>
      </c>
      <c r="E155" s="92">
        <v>4</v>
      </c>
      <c r="F155" s="83"/>
      <c r="G155" s="53"/>
      <c r="H155" s="100">
        <f t="shared" si="4"/>
        <v>0</v>
      </c>
      <c r="I155" s="118">
        <v>4</v>
      </c>
    </row>
    <row r="156" spans="1:9" ht="60" x14ac:dyDescent="0.25">
      <c r="A156" s="27">
        <v>1250</v>
      </c>
      <c r="B156" s="53"/>
      <c r="C156" s="37" t="s">
        <v>47</v>
      </c>
      <c r="D156" s="38" t="s">
        <v>19</v>
      </c>
      <c r="E156" s="92">
        <v>4</v>
      </c>
      <c r="F156" s="83"/>
      <c r="G156" s="53"/>
      <c r="H156" s="100">
        <f t="shared" si="4"/>
        <v>0</v>
      </c>
      <c r="I156" s="118">
        <v>4</v>
      </c>
    </row>
    <row r="157" spans="1:9" x14ac:dyDescent="0.25">
      <c r="A157" s="88"/>
      <c r="B157" s="79"/>
      <c r="C157" s="79" t="s">
        <v>26</v>
      </c>
      <c r="D157" s="79"/>
      <c r="E157" s="79"/>
      <c r="F157" s="79"/>
      <c r="G157" s="79"/>
      <c r="H157" s="79"/>
      <c r="I157" s="120"/>
    </row>
    <row r="158" spans="1:9" ht="156" x14ac:dyDescent="0.25">
      <c r="A158" s="27">
        <v>1260</v>
      </c>
      <c r="B158" s="53"/>
      <c r="C158" s="39" t="s">
        <v>167</v>
      </c>
      <c r="D158" s="38" t="s">
        <v>12</v>
      </c>
      <c r="E158" s="47">
        <v>1</v>
      </c>
      <c r="F158" s="83"/>
      <c r="G158" s="53"/>
      <c r="H158" s="100">
        <f t="shared" si="4"/>
        <v>0</v>
      </c>
      <c r="I158" s="124"/>
    </row>
    <row r="159" spans="1:9" ht="144" x14ac:dyDescent="0.25">
      <c r="A159" s="27">
        <v>1270</v>
      </c>
      <c r="B159" s="53"/>
      <c r="C159" s="39" t="s">
        <v>168</v>
      </c>
      <c r="D159" s="38" t="s">
        <v>12</v>
      </c>
      <c r="E159" s="47">
        <v>3</v>
      </c>
      <c r="F159" s="83"/>
      <c r="G159" s="53"/>
      <c r="H159" s="100">
        <f t="shared" si="4"/>
        <v>0</v>
      </c>
      <c r="I159" s="124"/>
    </row>
    <row r="160" spans="1:9" ht="144" x14ac:dyDescent="0.25">
      <c r="A160" s="27">
        <v>1280</v>
      </c>
      <c r="B160" s="53"/>
      <c r="C160" s="39" t="s">
        <v>169</v>
      </c>
      <c r="D160" s="38" t="s">
        <v>12</v>
      </c>
      <c r="E160" s="47">
        <v>3</v>
      </c>
      <c r="F160" s="83"/>
      <c r="G160" s="53"/>
      <c r="H160" s="100">
        <f t="shared" si="4"/>
        <v>0</v>
      </c>
      <c r="I160" s="124"/>
    </row>
    <row r="161" spans="1:9" ht="144" x14ac:dyDescent="0.25">
      <c r="A161" s="27">
        <v>1290</v>
      </c>
      <c r="B161" s="53"/>
      <c r="C161" s="39" t="s">
        <v>170</v>
      </c>
      <c r="D161" s="38" t="s">
        <v>12</v>
      </c>
      <c r="E161" s="47">
        <v>1</v>
      </c>
      <c r="F161" s="83"/>
      <c r="G161" s="53"/>
      <c r="H161" s="100">
        <f t="shared" si="4"/>
        <v>0</v>
      </c>
      <c r="I161" s="124"/>
    </row>
    <row r="162" spans="1:9" ht="144" x14ac:dyDescent="0.25">
      <c r="A162" s="27">
        <v>1300</v>
      </c>
      <c r="B162" s="53"/>
      <c r="C162" s="39" t="s">
        <v>171</v>
      </c>
      <c r="D162" s="38" t="s">
        <v>12</v>
      </c>
      <c r="E162" s="47">
        <v>1</v>
      </c>
      <c r="F162" s="83"/>
      <c r="G162" s="53"/>
      <c r="H162" s="100">
        <f t="shared" si="4"/>
        <v>0</v>
      </c>
      <c r="I162" s="124"/>
    </row>
    <row r="163" spans="1:9" ht="60" x14ac:dyDescent="0.25">
      <c r="A163" s="27">
        <v>1310</v>
      </c>
      <c r="B163" s="53"/>
      <c r="C163" s="39" t="s">
        <v>172</v>
      </c>
      <c r="D163" s="38" t="s">
        <v>12</v>
      </c>
      <c r="E163" s="47">
        <v>64</v>
      </c>
      <c r="F163" s="83"/>
      <c r="G163" s="53"/>
      <c r="H163" s="100">
        <f t="shared" si="4"/>
        <v>0</v>
      </c>
      <c r="I163" s="124"/>
    </row>
    <row r="164" spans="1:9" ht="48" x14ac:dyDescent="0.25">
      <c r="A164" s="27">
        <v>1320</v>
      </c>
      <c r="B164" s="53"/>
      <c r="C164" s="39" t="s">
        <v>173</v>
      </c>
      <c r="D164" s="38" t="s">
        <v>12</v>
      </c>
      <c r="E164" s="47">
        <v>2</v>
      </c>
      <c r="F164" s="83"/>
      <c r="G164" s="53"/>
      <c r="H164" s="100">
        <f t="shared" si="4"/>
        <v>0</v>
      </c>
      <c r="I164" s="124"/>
    </row>
    <row r="165" spans="1:9" x14ac:dyDescent="0.25">
      <c r="A165" s="27"/>
      <c r="B165" s="53"/>
      <c r="C165" s="50"/>
      <c r="D165" s="53"/>
      <c r="E165" s="47"/>
      <c r="F165" s="83"/>
      <c r="G165" s="53"/>
      <c r="H165" s="100"/>
    </row>
    <row r="166" spans="1:9" x14ac:dyDescent="0.25">
      <c r="G166" s="29" t="s">
        <v>34</v>
      </c>
      <c r="H166" s="101">
        <f>SUM(H17:H158)</f>
        <v>0</v>
      </c>
    </row>
    <row r="167" spans="1:9" x14ac:dyDescent="0.25">
      <c r="G167" s="29" t="s">
        <v>35</v>
      </c>
      <c r="H167" s="101">
        <f>+H166*0.16</f>
        <v>0</v>
      </c>
    </row>
    <row r="168" spans="1:9" x14ac:dyDescent="0.25">
      <c r="G168" s="29" t="s">
        <v>36</v>
      </c>
      <c r="H168" s="101">
        <f>+H166+H167</f>
        <v>0</v>
      </c>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N26"/>
  <sheetViews>
    <sheetView view="pageBreakPreview" topLeftCell="A22" zoomScale="85" zoomScaleNormal="100" zoomScaleSheetLayoutView="85" workbookViewId="0">
      <selection activeCell="F21" sqref="F21"/>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11" t="s">
        <v>0</v>
      </c>
      <c r="D2" s="211"/>
      <c r="E2" s="211"/>
      <c r="F2" s="211"/>
      <c r="G2" s="211"/>
      <c r="H2" s="52"/>
      <c r="I2" s="113"/>
      <c r="J2" s="117"/>
      <c r="K2" s="117"/>
      <c r="L2" s="117"/>
      <c r="M2" s="117"/>
    </row>
    <row r="3" spans="1:14" s="8" customFormat="1" ht="15.75" x14ac:dyDescent="0.2">
      <c r="A3" s="27"/>
      <c r="B3" s="27"/>
      <c r="C3" s="212" t="s">
        <v>1</v>
      </c>
      <c r="D3" s="212"/>
      <c r="E3" s="212"/>
      <c r="F3" s="212"/>
      <c r="G3" s="212"/>
      <c r="H3" s="52"/>
      <c r="I3" s="113"/>
      <c r="J3" s="117"/>
      <c r="K3" s="117"/>
      <c r="L3" s="117"/>
      <c r="M3" s="117"/>
    </row>
    <row r="4" spans="1:14" s="8" customFormat="1" x14ac:dyDescent="0.2">
      <c r="A4" s="27"/>
      <c r="B4" s="27"/>
      <c r="C4" s="213" t="s">
        <v>2</v>
      </c>
      <c r="D4" s="213"/>
      <c r="E4" s="213"/>
      <c r="F4" s="213"/>
      <c r="G4" s="213"/>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14" t="s">
        <v>55</v>
      </c>
      <c r="C6" s="214"/>
      <c r="D6" s="214"/>
      <c r="E6" s="214"/>
      <c r="F6" s="214"/>
      <c r="G6" s="214"/>
      <c r="H6" s="93" t="s">
        <v>3</v>
      </c>
      <c r="I6" s="113"/>
      <c r="J6" s="117"/>
      <c r="K6" s="117"/>
      <c r="L6" s="117"/>
      <c r="M6" s="117"/>
    </row>
    <row r="7" spans="1:14" s="8" customFormat="1" ht="26.1" customHeight="1" x14ac:dyDescent="0.2">
      <c r="A7" s="85"/>
      <c r="B7" s="214" t="s">
        <v>56</v>
      </c>
      <c r="C7" s="214"/>
      <c r="D7" s="214"/>
      <c r="E7" s="214"/>
      <c r="F7" s="214"/>
      <c r="G7" s="214"/>
      <c r="H7" s="94" t="s">
        <v>176</v>
      </c>
      <c r="I7" s="113"/>
      <c r="J7" s="117"/>
      <c r="K7" s="117"/>
      <c r="L7" s="117"/>
      <c r="M7" s="117"/>
    </row>
    <row r="8" spans="1:14" s="8" customFormat="1" ht="12" x14ac:dyDescent="0.2">
      <c r="A8" s="85"/>
      <c r="B8" s="210" t="s">
        <v>49</v>
      </c>
      <c r="C8" s="210"/>
      <c r="D8" s="210"/>
      <c r="E8" s="210"/>
      <c r="F8" s="210"/>
      <c r="G8" s="210"/>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07"/>
      <c r="C15" s="107"/>
      <c r="D15" s="108"/>
      <c r="E15" s="109"/>
      <c r="F15" s="110"/>
      <c r="G15" s="111"/>
      <c r="H15" s="111"/>
      <c r="I15" s="117"/>
      <c r="J15" s="117"/>
      <c r="K15" s="117"/>
      <c r="L15" s="117"/>
      <c r="M15" s="117"/>
    </row>
    <row r="16" spans="1:14" s="8" customFormat="1" ht="12" x14ac:dyDescent="0.2">
      <c r="A16" s="106"/>
      <c r="B16" s="107"/>
      <c r="C16" s="107"/>
      <c r="D16" s="108"/>
      <c r="E16" s="109"/>
      <c r="F16" s="110"/>
      <c r="G16" s="111"/>
      <c r="H16" s="111"/>
      <c r="I16" s="117"/>
      <c r="J16" s="117"/>
      <c r="K16" s="117"/>
      <c r="L16" s="117"/>
      <c r="M16" s="117"/>
    </row>
    <row r="17" spans="1:13" s="20" customFormat="1" ht="84" x14ac:dyDescent="0.2">
      <c r="A17" s="15">
        <v>10</v>
      </c>
      <c r="B17" s="15"/>
      <c r="C17" s="39" t="s">
        <v>57</v>
      </c>
      <c r="D17" s="27" t="s">
        <v>11</v>
      </c>
      <c r="E17" s="92">
        <v>411.35</v>
      </c>
      <c r="F17" s="18"/>
      <c r="G17" s="19"/>
      <c r="H17" s="98">
        <f>E17*F17</f>
        <v>0</v>
      </c>
      <c r="I17" s="118">
        <v>343.62</v>
      </c>
      <c r="J17" s="125"/>
      <c r="K17" s="125"/>
      <c r="L17" s="125"/>
      <c r="M17" s="125"/>
    </row>
    <row r="18" spans="1:13" s="20" customFormat="1" ht="84" x14ac:dyDescent="0.2">
      <c r="A18" s="15">
        <v>20</v>
      </c>
      <c r="B18" s="15"/>
      <c r="C18" s="39" t="s">
        <v>58</v>
      </c>
      <c r="D18" s="27" t="s">
        <v>12</v>
      </c>
      <c r="E18" s="92">
        <v>35</v>
      </c>
      <c r="F18" s="18"/>
      <c r="G18" s="19"/>
      <c r="H18" s="98">
        <f t="shared" ref="H18:H26" si="0">E18*F18</f>
        <v>0</v>
      </c>
      <c r="I18" s="118">
        <v>50</v>
      </c>
      <c r="J18" s="125"/>
      <c r="K18" s="125"/>
      <c r="L18" s="125"/>
      <c r="M18" s="125"/>
    </row>
    <row r="19" spans="1:13" s="20" customFormat="1" ht="120" x14ac:dyDescent="0.2">
      <c r="A19" s="15">
        <v>30</v>
      </c>
      <c r="B19" s="15"/>
      <c r="C19" s="39" t="s">
        <v>59</v>
      </c>
      <c r="D19" s="27" t="s">
        <v>11</v>
      </c>
      <c r="E19" s="92">
        <v>180.57599999999999</v>
      </c>
      <c r="F19" s="18"/>
      <c r="G19" s="21"/>
      <c r="H19" s="98">
        <f t="shared" si="0"/>
        <v>0</v>
      </c>
      <c r="I19" s="118">
        <v>393.61</v>
      </c>
      <c r="J19" s="125"/>
      <c r="K19" s="125"/>
      <c r="L19" s="125"/>
      <c r="M19" s="125"/>
    </row>
    <row r="20" spans="1:13" s="20" customFormat="1" ht="72" x14ac:dyDescent="0.2">
      <c r="A20" s="15">
        <v>40</v>
      </c>
      <c r="B20" s="15"/>
      <c r="C20" s="41" t="s">
        <v>60</v>
      </c>
      <c r="D20" s="27" t="s">
        <v>11</v>
      </c>
      <c r="E20" s="92">
        <v>0</v>
      </c>
      <c r="F20" s="18"/>
      <c r="G20" s="21"/>
      <c r="H20" s="98">
        <f t="shared" si="0"/>
        <v>0</v>
      </c>
      <c r="I20" s="118">
        <v>0</v>
      </c>
      <c r="J20" s="125"/>
      <c r="K20" s="125"/>
      <c r="L20" s="125"/>
      <c r="M20" s="125"/>
    </row>
    <row r="21" spans="1:13" s="20" customFormat="1" ht="72" x14ac:dyDescent="0.2">
      <c r="A21" s="15">
        <v>50</v>
      </c>
      <c r="B21" s="15"/>
      <c r="C21" s="39" t="s">
        <v>61</v>
      </c>
      <c r="D21" s="27" t="s">
        <v>11</v>
      </c>
      <c r="E21" s="92">
        <v>129.38999999999999</v>
      </c>
      <c r="F21" s="48"/>
      <c r="G21" s="21"/>
      <c r="H21" s="98">
        <f t="shared" si="0"/>
        <v>0</v>
      </c>
      <c r="I21" s="118">
        <v>2.6</v>
      </c>
      <c r="J21" s="125"/>
      <c r="K21" s="125"/>
      <c r="L21" s="125"/>
      <c r="M21" s="125"/>
    </row>
    <row r="22" spans="1:13" s="20" customFormat="1" ht="72" x14ac:dyDescent="0.2">
      <c r="A22" s="15">
        <v>60</v>
      </c>
      <c r="B22" s="15"/>
      <c r="C22" s="39" t="s">
        <v>62</v>
      </c>
      <c r="D22" s="27" t="s">
        <v>11</v>
      </c>
      <c r="E22" s="92">
        <v>4.7249999999999996</v>
      </c>
      <c r="F22" s="48"/>
      <c r="G22" s="21"/>
      <c r="H22" s="98">
        <f t="shared" si="0"/>
        <v>0</v>
      </c>
      <c r="I22" s="118">
        <v>35.53</v>
      </c>
      <c r="J22" s="125"/>
      <c r="K22" s="125"/>
      <c r="L22" s="125"/>
      <c r="M22" s="125"/>
    </row>
    <row r="23" spans="1:13" s="20" customFormat="1" ht="72" x14ac:dyDescent="0.2">
      <c r="A23" s="15">
        <v>70</v>
      </c>
      <c r="B23" s="15"/>
      <c r="C23" s="39" t="s">
        <v>63</v>
      </c>
      <c r="D23" s="27" t="s">
        <v>11</v>
      </c>
      <c r="E23" s="92">
        <v>6.3</v>
      </c>
      <c r="F23" s="48"/>
      <c r="G23" s="21"/>
      <c r="H23" s="98">
        <f t="shared" si="0"/>
        <v>0</v>
      </c>
      <c r="I23" s="118">
        <v>5.46</v>
      </c>
      <c r="J23" s="125"/>
      <c r="K23" s="125"/>
      <c r="L23" s="125"/>
      <c r="M23" s="125"/>
    </row>
    <row r="24" spans="1:13" s="20" customFormat="1" ht="72" x14ac:dyDescent="0.2">
      <c r="A24" s="15">
        <v>80</v>
      </c>
      <c r="B24" s="15"/>
      <c r="C24" s="39" t="s">
        <v>64</v>
      </c>
      <c r="D24" s="27" t="s">
        <v>12</v>
      </c>
      <c r="E24" s="92">
        <v>4</v>
      </c>
      <c r="F24" s="48"/>
      <c r="G24" s="21"/>
      <c r="H24" s="98">
        <f t="shared" si="0"/>
        <v>0</v>
      </c>
      <c r="I24" s="118">
        <v>0</v>
      </c>
      <c r="J24" s="125"/>
      <c r="K24" s="125"/>
      <c r="L24" s="125"/>
      <c r="M24" s="125"/>
    </row>
    <row r="25" spans="1:13" s="20" customFormat="1" ht="72" x14ac:dyDescent="0.2">
      <c r="A25" s="15">
        <v>90</v>
      </c>
      <c r="B25" s="15"/>
      <c r="C25" s="39" t="s">
        <v>65</v>
      </c>
      <c r="D25" s="27" t="s">
        <v>12</v>
      </c>
      <c r="E25" s="92">
        <v>2</v>
      </c>
      <c r="F25" s="48"/>
      <c r="G25" s="21"/>
      <c r="H25" s="98">
        <f t="shared" si="0"/>
        <v>0</v>
      </c>
      <c r="I25" s="118">
        <v>0</v>
      </c>
      <c r="J25" s="125"/>
      <c r="K25" s="125"/>
      <c r="L25" s="125"/>
      <c r="M25" s="125"/>
    </row>
    <row r="26" spans="1:13" s="20" customFormat="1" ht="84" x14ac:dyDescent="0.2">
      <c r="A26" s="15">
        <v>100</v>
      </c>
      <c r="B26" s="15"/>
      <c r="C26" s="39" t="s">
        <v>66</v>
      </c>
      <c r="D26" s="27" t="s">
        <v>12</v>
      </c>
      <c r="E26" s="92">
        <v>2</v>
      </c>
      <c r="F26" s="48"/>
      <c r="G26" s="21"/>
      <c r="H26" s="98">
        <f t="shared" si="0"/>
        <v>0</v>
      </c>
      <c r="I26" s="118">
        <v>0</v>
      </c>
      <c r="J26" s="125"/>
      <c r="K26" s="125"/>
      <c r="L26" s="125"/>
      <c r="M26" s="125"/>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K488"/>
  <sheetViews>
    <sheetView tabSelected="1" view="pageBreakPreview" zoomScaleNormal="100" zoomScaleSheetLayoutView="100" workbookViewId="0">
      <selection activeCell="B8" sqref="B8:G8"/>
    </sheetView>
  </sheetViews>
  <sheetFormatPr baseColWidth="10" defaultColWidth="14.42578125" defaultRowHeight="15" x14ac:dyDescent="0.25"/>
  <cols>
    <col min="1" max="1" width="10.7109375" style="91" customWidth="1"/>
    <col min="2" max="2" width="10.7109375" style="2" customWidth="1"/>
    <col min="3" max="3" width="46.7109375" style="17" customWidth="1"/>
    <col min="4" max="4" width="7.7109375" style="91" customWidth="1"/>
    <col min="5" max="5" width="11.7109375" style="208" customWidth="1"/>
    <col min="6" max="6" width="11.7109375" style="186" customWidth="1"/>
    <col min="7" max="7" width="20.7109375" style="2" customWidth="1"/>
    <col min="8" max="8" width="16.7109375" style="91" customWidth="1"/>
    <col min="9" max="16384" width="14.42578125" style="1"/>
  </cols>
  <sheetData>
    <row r="1" spans="1:8" s="8" customFormat="1" ht="12" x14ac:dyDescent="0.2">
      <c r="A1" s="27"/>
      <c r="B1" s="27"/>
      <c r="C1" s="50"/>
      <c r="D1" s="27"/>
      <c r="E1" s="92"/>
      <c r="F1" s="175"/>
      <c r="G1" s="52"/>
      <c r="H1" s="52"/>
    </row>
    <row r="2" spans="1:8" s="8" customFormat="1" ht="18.75" x14ac:dyDescent="0.2">
      <c r="A2" s="27"/>
      <c r="B2" s="27"/>
      <c r="C2" s="211" t="s">
        <v>0</v>
      </c>
      <c r="D2" s="211"/>
      <c r="E2" s="211"/>
      <c r="F2" s="211"/>
      <c r="G2" s="211"/>
      <c r="H2" s="52"/>
    </row>
    <row r="3" spans="1:8" s="8" customFormat="1" ht="15.75" x14ac:dyDescent="0.2">
      <c r="A3" s="27"/>
      <c r="B3" s="27"/>
      <c r="C3" s="212" t="s">
        <v>1</v>
      </c>
      <c r="D3" s="212"/>
      <c r="E3" s="212"/>
      <c r="F3" s="212"/>
      <c r="G3" s="212"/>
      <c r="H3" s="52"/>
    </row>
    <row r="4" spans="1:8" s="8" customFormat="1" x14ac:dyDescent="0.2">
      <c r="A4" s="27"/>
      <c r="B4" s="27"/>
      <c r="C4" s="213" t="s">
        <v>2</v>
      </c>
      <c r="D4" s="213"/>
      <c r="E4" s="213"/>
      <c r="F4" s="213"/>
      <c r="G4" s="213"/>
      <c r="H4" s="52"/>
    </row>
    <row r="5" spans="1:8" s="8" customFormat="1" ht="12" x14ac:dyDescent="0.2">
      <c r="A5" s="27"/>
      <c r="B5" s="27"/>
      <c r="C5" s="50"/>
      <c r="D5" s="27"/>
      <c r="E5" s="92"/>
      <c r="F5" s="175"/>
      <c r="G5" s="52"/>
      <c r="H5" s="52"/>
    </row>
    <row r="6" spans="1:8" s="8" customFormat="1" ht="12" x14ac:dyDescent="0.2">
      <c r="A6" s="84"/>
      <c r="B6" s="214" t="s">
        <v>264</v>
      </c>
      <c r="C6" s="214"/>
      <c r="D6" s="214"/>
      <c r="E6" s="214"/>
      <c r="F6" s="214"/>
      <c r="G6" s="214"/>
      <c r="H6" s="93" t="s">
        <v>3</v>
      </c>
    </row>
    <row r="7" spans="1:8" s="8" customFormat="1" ht="12" x14ac:dyDescent="0.2">
      <c r="A7" s="85"/>
      <c r="B7" s="214" t="s">
        <v>265</v>
      </c>
      <c r="C7" s="214"/>
      <c r="D7" s="214"/>
      <c r="E7" s="214"/>
      <c r="F7" s="214"/>
      <c r="G7" s="214"/>
      <c r="H7" s="94" t="s">
        <v>176</v>
      </c>
    </row>
    <row r="8" spans="1:8" s="8" customFormat="1" ht="12" x14ac:dyDescent="0.2">
      <c r="A8" s="85"/>
      <c r="B8" s="210" t="s">
        <v>49</v>
      </c>
      <c r="C8" s="210"/>
      <c r="D8" s="210"/>
      <c r="E8" s="210"/>
      <c r="F8" s="210"/>
      <c r="G8" s="210"/>
      <c r="H8" s="85"/>
    </row>
    <row r="9" spans="1:8" s="8" customFormat="1" ht="12" x14ac:dyDescent="0.2">
      <c r="A9" s="85"/>
      <c r="B9" s="54" t="s">
        <v>4</v>
      </c>
      <c r="C9" s="53"/>
      <c r="D9" s="55"/>
      <c r="E9" s="206"/>
      <c r="F9" s="176"/>
      <c r="G9" s="54"/>
      <c r="H9" s="52"/>
    </row>
    <row r="10" spans="1:8" s="8" customFormat="1" ht="12.75" thickBot="1" x14ac:dyDescent="0.25">
      <c r="A10" s="27"/>
      <c r="B10" s="27"/>
      <c r="C10" s="50"/>
      <c r="D10" s="27"/>
      <c r="E10" s="92"/>
      <c r="F10" s="177" t="s">
        <v>5</v>
      </c>
      <c r="G10" s="105" t="s">
        <v>456</v>
      </c>
      <c r="H10" s="209"/>
    </row>
    <row r="11" spans="1:8" s="62" customFormat="1" ht="24.75" thickBot="1" x14ac:dyDescent="0.3">
      <c r="A11" s="58" t="s">
        <v>50</v>
      </c>
      <c r="B11" s="59" t="s">
        <v>51</v>
      </c>
      <c r="C11" s="102" t="s">
        <v>52</v>
      </c>
      <c r="D11" s="59" t="s">
        <v>53</v>
      </c>
      <c r="E11" s="200" t="s">
        <v>54</v>
      </c>
      <c r="F11" s="178" t="s">
        <v>6</v>
      </c>
      <c r="G11" s="60" t="s">
        <v>7</v>
      </c>
      <c r="H11" s="95" t="s">
        <v>8</v>
      </c>
    </row>
    <row r="12" spans="1:8" s="66" customFormat="1" ht="12" x14ac:dyDescent="0.25">
      <c r="A12" s="63"/>
      <c r="B12" s="63"/>
      <c r="C12" s="103"/>
      <c r="D12" s="63"/>
      <c r="E12" s="201"/>
      <c r="F12" s="179"/>
      <c r="G12" s="64"/>
      <c r="H12" s="96"/>
    </row>
    <row r="13" spans="1:8" s="66" customFormat="1" ht="12" x14ac:dyDescent="0.25">
      <c r="A13" s="170"/>
      <c r="B13" s="171"/>
      <c r="C13" s="171" t="s">
        <v>337</v>
      </c>
      <c r="D13" s="172"/>
      <c r="E13" s="202"/>
      <c r="F13" s="180"/>
      <c r="G13" s="173"/>
      <c r="H13" s="174"/>
    </row>
    <row r="14" spans="1:8" x14ac:dyDescent="0.25">
      <c r="A14" s="86"/>
      <c r="B14" s="10"/>
      <c r="C14" s="10" t="s">
        <v>9</v>
      </c>
      <c r="D14" s="24"/>
      <c r="E14" s="203"/>
      <c r="F14" s="181"/>
      <c r="G14" s="13"/>
      <c r="H14" s="97"/>
    </row>
    <row r="15" spans="1:8" s="8" customFormat="1" ht="12" x14ac:dyDescent="0.2">
      <c r="A15" s="87"/>
      <c r="B15" s="3"/>
      <c r="C15" s="3" t="s">
        <v>10</v>
      </c>
      <c r="D15" s="4"/>
      <c r="E15" s="204"/>
      <c r="F15" s="182"/>
      <c r="G15" s="7"/>
      <c r="H15" s="7"/>
    </row>
    <row r="16" spans="1:8" s="8" customFormat="1" ht="12" x14ac:dyDescent="0.2">
      <c r="A16" s="106"/>
      <c r="B16" s="127"/>
      <c r="C16" s="107"/>
      <c r="D16" s="198"/>
      <c r="E16" s="149"/>
      <c r="F16" s="183"/>
      <c r="G16" s="111"/>
      <c r="H16" s="111"/>
    </row>
    <row r="17" spans="1:10" s="8" customFormat="1" ht="108" x14ac:dyDescent="0.25">
      <c r="A17" s="106">
        <v>10</v>
      </c>
      <c r="B17" s="161"/>
      <c r="C17" s="129" t="s">
        <v>346</v>
      </c>
      <c r="D17" s="198" t="s">
        <v>11</v>
      </c>
      <c r="E17" s="207">
        <v>302.64409999999998</v>
      </c>
      <c r="F17" s="129"/>
      <c r="G17" s="111"/>
      <c r="H17" s="187">
        <f>E17*F17</f>
        <v>0</v>
      </c>
    </row>
    <row r="18" spans="1:10" s="8" customFormat="1" ht="12" x14ac:dyDescent="0.2">
      <c r="A18" s="106"/>
      <c r="B18" s="127"/>
      <c r="C18" s="107"/>
      <c r="D18" s="198"/>
      <c r="E18" s="149"/>
      <c r="F18" s="183"/>
      <c r="G18" s="111"/>
      <c r="H18" s="111"/>
    </row>
    <row r="19" spans="1:10" s="8" customFormat="1" ht="72" x14ac:dyDescent="0.25">
      <c r="A19" s="106">
        <f>A17+10</f>
        <v>20</v>
      </c>
      <c r="B19" s="161"/>
      <c r="C19" s="129" t="s">
        <v>347</v>
      </c>
      <c r="D19" s="198" t="s">
        <v>11</v>
      </c>
      <c r="E19" s="207">
        <v>520</v>
      </c>
      <c r="F19" s="129"/>
      <c r="G19" s="109"/>
      <c r="H19" s="187">
        <f>E19*F19</f>
        <v>0</v>
      </c>
      <c r="I19" s="111"/>
      <c r="J19" s="111"/>
    </row>
    <row r="20" spans="1:10" s="8" customFormat="1" x14ac:dyDescent="0.25">
      <c r="A20" s="106"/>
      <c r="B20" s="162"/>
      <c r="C20" s="129"/>
      <c r="D20" s="198"/>
      <c r="E20" s="207"/>
      <c r="F20" s="129"/>
      <c r="G20" s="109"/>
      <c r="H20" s="183"/>
    </row>
    <row r="21" spans="1:10" s="8" customFormat="1" ht="48" x14ac:dyDescent="0.25">
      <c r="A21" s="106">
        <f t="shared" ref="A21" si="0">A19+10</f>
        <v>30</v>
      </c>
      <c r="B21" s="161"/>
      <c r="C21" s="129" t="s">
        <v>334</v>
      </c>
      <c r="D21" s="198" t="s">
        <v>11</v>
      </c>
      <c r="E21" s="207">
        <v>520</v>
      </c>
      <c r="F21" s="129"/>
      <c r="G21" s="109"/>
      <c r="H21" s="187">
        <f>E21*F21</f>
        <v>0</v>
      </c>
    </row>
    <row r="22" spans="1:10" s="8" customFormat="1" ht="12" x14ac:dyDescent="0.2">
      <c r="A22" s="106"/>
      <c r="B22" s="127"/>
      <c r="C22" s="129"/>
      <c r="D22" s="198"/>
      <c r="E22" s="207"/>
      <c r="F22" s="129"/>
      <c r="G22" s="109"/>
      <c r="H22" s="183"/>
    </row>
    <row r="23" spans="1:10" s="8" customFormat="1" ht="72" x14ac:dyDescent="0.25">
      <c r="A23" s="106">
        <f t="shared" ref="A23" si="1">A21+10</f>
        <v>40</v>
      </c>
      <c r="B23" s="161"/>
      <c r="C23" s="129" t="s">
        <v>348</v>
      </c>
      <c r="D23" s="198" t="s">
        <v>11</v>
      </c>
      <c r="E23" s="207">
        <v>212.73</v>
      </c>
      <c r="F23" s="129"/>
      <c r="G23" s="129"/>
      <c r="H23" s="187">
        <f>E23*F23</f>
        <v>0</v>
      </c>
      <c r="I23" s="109"/>
      <c r="J23" s="183"/>
    </row>
    <row r="24" spans="1:10" s="8" customFormat="1" x14ac:dyDescent="0.25">
      <c r="A24" s="106"/>
      <c r="B24" s="162"/>
      <c r="C24" s="129"/>
      <c r="D24" s="198"/>
      <c r="E24" s="207"/>
      <c r="F24" s="129"/>
      <c r="G24" s="109"/>
      <c r="H24" s="183"/>
    </row>
    <row r="25" spans="1:10" s="8" customFormat="1" ht="108" x14ac:dyDescent="0.25">
      <c r="A25" s="106">
        <f t="shared" ref="A25" si="2">A23+10</f>
        <v>50</v>
      </c>
      <c r="B25" s="161"/>
      <c r="C25" s="129" t="s">
        <v>349</v>
      </c>
      <c r="D25" s="198" t="s">
        <v>11</v>
      </c>
      <c r="E25" s="207">
        <v>396.60849999999999</v>
      </c>
      <c r="F25" s="129"/>
      <c r="G25" s="109"/>
      <c r="H25" s="187">
        <f>E25*F25</f>
        <v>0</v>
      </c>
    </row>
    <row r="26" spans="1:10" s="8" customFormat="1" ht="12" x14ac:dyDescent="0.2">
      <c r="A26" s="106"/>
      <c r="B26" s="127"/>
      <c r="C26" s="129"/>
      <c r="D26" s="198"/>
      <c r="E26" s="207"/>
      <c r="F26" s="129"/>
      <c r="G26" s="109"/>
      <c r="H26" s="183"/>
    </row>
    <row r="27" spans="1:10" s="8" customFormat="1" ht="60" x14ac:dyDescent="0.25">
      <c r="A27" s="106">
        <f t="shared" ref="A27" si="3">A25+10</f>
        <v>60</v>
      </c>
      <c r="B27" s="161"/>
      <c r="C27" s="129" t="s">
        <v>259</v>
      </c>
      <c r="D27" s="198" t="s">
        <v>11</v>
      </c>
      <c r="E27" s="207">
        <v>106.28400000000001</v>
      </c>
      <c r="F27" s="129"/>
      <c r="G27" s="109"/>
      <c r="H27" s="187">
        <f>E27*F27</f>
        <v>0</v>
      </c>
    </row>
    <row r="28" spans="1:10" s="8" customFormat="1" ht="12" x14ac:dyDescent="0.2">
      <c r="A28" s="106"/>
      <c r="B28" s="127"/>
      <c r="C28" s="129"/>
      <c r="D28" s="198"/>
      <c r="E28" s="207"/>
      <c r="F28" s="129"/>
      <c r="G28" s="109"/>
      <c r="H28" s="183"/>
    </row>
    <row r="29" spans="1:10" s="8" customFormat="1" ht="72" x14ac:dyDescent="0.25">
      <c r="A29" s="106">
        <f t="shared" ref="A29" si="4">A27+10</f>
        <v>70</v>
      </c>
      <c r="B29" s="161"/>
      <c r="C29" s="129" t="s">
        <v>351</v>
      </c>
      <c r="D29" s="198" t="s">
        <v>11</v>
      </c>
      <c r="E29" s="207">
        <v>698.51020000000005</v>
      </c>
      <c r="F29" s="129"/>
      <c r="G29" s="109"/>
      <c r="H29" s="187">
        <f>E29*F29</f>
        <v>0</v>
      </c>
    </row>
    <row r="30" spans="1:10" s="8" customFormat="1" ht="12" x14ac:dyDescent="0.2">
      <c r="A30" s="106"/>
      <c r="B30" s="127"/>
      <c r="C30" s="129"/>
      <c r="D30" s="198"/>
      <c r="E30" s="207"/>
      <c r="F30" s="129"/>
      <c r="G30" s="109"/>
      <c r="H30" s="183"/>
    </row>
    <row r="31" spans="1:10" s="8" customFormat="1" ht="72" x14ac:dyDescent="0.25">
      <c r="A31" s="106">
        <f t="shared" ref="A31" si="5">A29+10</f>
        <v>80</v>
      </c>
      <c r="B31" s="161"/>
      <c r="C31" s="129" t="s">
        <v>352</v>
      </c>
      <c r="D31" s="198" t="s">
        <v>11</v>
      </c>
      <c r="E31" s="207">
        <v>39.721699999999998</v>
      </c>
      <c r="F31" s="129"/>
      <c r="G31" s="109"/>
      <c r="H31" s="187">
        <f>E31*F31</f>
        <v>0</v>
      </c>
    </row>
    <row r="32" spans="1:10" s="8" customFormat="1" ht="12" x14ac:dyDescent="0.2">
      <c r="A32" s="106"/>
      <c r="B32" s="127"/>
      <c r="C32" s="129"/>
      <c r="D32" s="198"/>
      <c r="E32" s="207"/>
      <c r="F32" s="129"/>
      <c r="G32" s="109"/>
      <c r="H32" s="183"/>
    </row>
    <row r="33" spans="1:8" s="8" customFormat="1" ht="60" x14ac:dyDescent="0.25">
      <c r="A33" s="106">
        <f t="shared" ref="A33" si="6">A31+10</f>
        <v>90</v>
      </c>
      <c r="B33" s="161"/>
      <c r="C33" s="129" t="s">
        <v>353</v>
      </c>
      <c r="D33" s="198" t="s">
        <v>11</v>
      </c>
      <c r="E33" s="207">
        <v>863.60389999999995</v>
      </c>
      <c r="F33" s="129"/>
      <c r="G33" s="109"/>
      <c r="H33" s="187">
        <f>E33*F33</f>
        <v>0</v>
      </c>
    </row>
    <row r="34" spans="1:8" s="8" customFormat="1" ht="12" x14ac:dyDescent="0.2">
      <c r="A34" s="106"/>
      <c r="B34" s="127"/>
      <c r="C34" s="129"/>
      <c r="D34" s="198"/>
      <c r="E34" s="207"/>
      <c r="F34" s="129"/>
      <c r="G34" s="109"/>
      <c r="H34" s="183"/>
    </row>
    <row r="35" spans="1:8" ht="60" x14ac:dyDescent="0.25">
      <c r="A35" s="106">
        <f t="shared" ref="A35" si="7">A33+10</f>
        <v>100</v>
      </c>
      <c r="B35" s="161"/>
      <c r="C35" s="129" t="s">
        <v>354</v>
      </c>
      <c r="D35" s="198" t="s">
        <v>11</v>
      </c>
      <c r="E35" s="207">
        <v>108.30410000000001</v>
      </c>
      <c r="F35" s="129"/>
      <c r="G35" s="109"/>
      <c r="H35" s="187">
        <f>E35*F35</f>
        <v>0</v>
      </c>
    </row>
    <row r="36" spans="1:8" x14ac:dyDescent="0.25">
      <c r="A36" s="106"/>
      <c r="C36" s="129"/>
      <c r="D36" s="198"/>
      <c r="E36" s="207"/>
      <c r="F36" s="129"/>
      <c r="G36" s="109"/>
      <c r="H36" s="183"/>
    </row>
    <row r="37" spans="1:8" ht="60" x14ac:dyDescent="0.25">
      <c r="A37" s="106">
        <f t="shared" ref="A37" si="8">A35+10</f>
        <v>110</v>
      </c>
      <c r="B37" s="161"/>
      <c r="C37" s="129" t="s">
        <v>355</v>
      </c>
      <c r="D37" s="198" t="s">
        <v>11</v>
      </c>
      <c r="E37" s="207">
        <v>44.845999999999997</v>
      </c>
      <c r="F37" s="129"/>
      <c r="G37" s="109"/>
      <c r="H37" s="187">
        <f>E37*F37</f>
        <v>0</v>
      </c>
    </row>
    <row r="38" spans="1:8" x14ac:dyDescent="0.25">
      <c r="A38" s="106"/>
      <c r="C38" s="129"/>
      <c r="D38" s="198"/>
      <c r="E38" s="207"/>
      <c r="F38" s="129"/>
      <c r="G38" s="109"/>
      <c r="H38" s="183"/>
    </row>
    <row r="39" spans="1:8" ht="60" x14ac:dyDescent="0.25">
      <c r="A39" s="106">
        <f t="shared" ref="A39" si="9">A37+10</f>
        <v>120</v>
      </c>
      <c r="B39" s="161"/>
      <c r="C39" s="129" t="s">
        <v>242</v>
      </c>
      <c r="D39" s="198" t="s">
        <v>11</v>
      </c>
      <c r="E39" s="207">
        <v>149.0668</v>
      </c>
      <c r="F39" s="129"/>
      <c r="G39" s="109"/>
      <c r="H39" s="187">
        <f>E39*F39</f>
        <v>0</v>
      </c>
    </row>
    <row r="40" spans="1:8" x14ac:dyDescent="0.25">
      <c r="A40" s="106"/>
      <c r="C40" s="129"/>
      <c r="D40" s="198"/>
      <c r="E40" s="207"/>
      <c r="F40" s="129"/>
      <c r="G40" s="109"/>
      <c r="H40" s="183"/>
    </row>
    <row r="41" spans="1:8" ht="60" x14ac:dyDescent="0.25">
      <c r="A41" s="106">
        <f t="shared" ref="A41" si="10">A39+10</f>
        <v>130</v>
      </c>
      <c r="B41" s="161"/>
      <c r="C41" s="129" t="s">
        <v>356</v>
      </c>
      <c r="D41" s="198" t="s">
        <v>12</v>
      </c>
      <c r="E41" s="207">
        <v>25</v>
      </c>
      <c r="F41" s="129"/>
      <c r="G41" s="109"/>
      <c r="H41" s="187">
        <f>E41*F41</f>
        <v>0</v>
      </c>
    </row>
    <row r="42" spans="1:8" x14ac:dyDescent="0.25">
      <c r="A42" s="106"/>
      <c r="C42" s="129"/>
      <c r="D42" s="198"/>
      <c r="E42" s="207"/>
      <c r="F42" s="129"/>
      <c r="G42" s="109"/>
      <c r="H42" s="183"/>
    </row>
    <row r="43" spans="1:8" ht="60" x14ac:dyDescent="0.25">
      <c r="A43" s="106">
        <f t="shared" ref="A43" si="11">A41+10</f>
        <v>140</v>
      </c>
      <c r="B43" s="161"/>
      <c r="C43" s="129" t="s">
        <v>357</v>
      </c>
      <c r="D43" s="198" t="s">
        <v>215</v>
      </c>
      <c r="E43" s="207">
        <v>4000</v>
      </c>
      <c r="F43" s="129"/>
      <c r="G43" s="109"/>
      <c r="H43" s="187">
        <f>E43*F43</f>
        <v>0</v>
      </c>
    </row>
    <row r="44" spans="1:8" x14ac:dyDescent="0.25">
      <c r="A44" s="106"/>
      <c r="C44" s="129"/>
      <c r="D44" s="198"/>
      <c r="E44" s="207"/>
      <c r="F44" s="129"/>
      <c r="G44" s="109"/>
      <c r="H44" s="183"/>
    </row>
    <row r="45" spans="1:8" ht="72" x14ac:dyDescent="0.25">
      <c r="A45" s="106">
        <f t="shared" ref="A45" si="12">A43+10</f>
        <v>150</v>
      </c>
      <c r="B45" s="161"/>
      <c r="C45" s="129" t="s">
        <v>358</v>
      </c>
      <c r="D45" s="198" t="s">
        <v>11</v>
      </c>
      <c r="E45" s="207">
        <v>1040</v>
      </c>
      <c r="F45" s="129"/>
      <c r="G45" s="109"/>
      <c r="H45" s="187">
        <f>E45*F45</f>
        <v>0</v>
      </c>
    </row>
    <row r="46" spans="1:8" x14ac:dyDescent="0.25">
      <c r="A46" s="106"/>
      <c r="C46" s="129"/>
      <c r="D46" s="198"/>
      <c r="E46" s="207"/>
      <c r="F46" s="129"/>
      <c r="G46" s="109"/>
      <c r="H46" s="183"/>
    </row>
    <row r="47" spans="1:8" ht="72" x14ac:dyDescent="0.25">
      <c r="A47" s="106">
        <f t="shared" ref="A47" si="13">A45+10</f>
        <v>160</v>
      </c>
      <c r="B47" s="161"/>
      <c r="C47" s="129" t="s">
        <v>359</v>
      </c>
      <c r="D47" s="198" t="s">
        <v>12</v>
      </c>
      <c r="E47" s="207">
        <v>13</v>
      </c>
      <c r="F47" s="129"/>
      <c r="G47" s="109"/>
      <c r="H47" s="187">
        <f>E47*F47</f>
        <v>0</v>
      </c>
    </row>
    <row r="48" spans="1:8" x14ac:dyDescent="0.25">
      <c r="A48" s="106"/>
      <c r="C48" s="129"/>
      <c r="D48" s="198"/>
      <c r="E48" s="207"/>
      <c r="F48" s="129"/>
      <c r="G48" s="109"/>
      <c r="H48" s="183"/>
    </row>
    <row r="49" spans="1:8" ht="72" x14ac:dyDescent="0.25">
      <c r="A49" s="106">
        <f t="shared" ref="A49" si="14">A47+10</f>
        <v>170</v>
      </c>
      <c r="B49" s="161"/>
      <c r="C49" s="129" t="s">
        <v>360</v>
      </c>
      <c r="D49" s="198" t="s">
        <v>12</v>
      </c>
      <c r="E49" s="207">
        <v>13</v>
      </c>
      <c r="F49" s="129"/>
      <c r="G49" s="109"/>
      <c r="H49" s="187">
        <f>E49*F49</f>
        <v>0</v>
      </c>
    </row>
    <row r="50" spans="1:8" x14ac:dyDescent="0.25">
      <c r="A50" s="106"/>
      <c r="C50" s="129"/>
      <c r="D50" s="198"/>
      <c r="E50" s="207"/>
      <c r="F50" s="129"/>
      <c r="G50" s="109"/>
      <c r="H50" s="183"/>
    </row>
    <row r="51" spans="1:8" ht="72" x14ac:dyDescent="0.25">
      <c r="A51" s="106">
        <f t="shared" ref="A51" si="15">A49+10</f>
        <v>180</v>
      </c>
      <c r="B51" s="161"/>
      <c r="C51" s="129" t="s">
        <v>361</v>
      </c>
      <c r="D51" s="198" t="s">
        <v>12</v>
      </c>
      <c r="E51" s="207">
        <v>6</v>
      </c>
      <c r="F51" s="129"/>
      <c r="G51" s="109"/>
      <c r="H51" s="187">
        <f>E51*F51</f>
        <v>0</v>
      </c>
    </row>
    <row r="52" spans="1:8" x14ac:dyDescent="0.25">
      <c r="A52" s="106"/>
      <c r="C52" s="129"/>
      <c r="D52" s="198"/>
      <c r="E52" s="207"/>
      <c r="F52" s="129"/>
      <c r="G52" s="109"/>
      <c r="H52" s="183"/>
    </row>
    <row r="53" spans="1:8" ht="72" x14ac:dyDescent="0.25">
      <c r="A53" s="106">
        <f t="shared" ref="A53" si="16">A51+10</f>
        <v>190</v>
      </c>
      <c r="B53" s="161"/>
      <c r="C53" s="129" t="s">
        <v>362</v>
      </c>
      <c r="D53" s="198" t="s">
        <v>12</v>
      </c>
      <c r="E53" s="207">
        <v>4</v>
      </c>
      <c r="F53" s="129"/>
      <c r="G53" s="109"/>
      <c r="H53" s="187">
        <f>E53*F53</f>
        <v>0</v>
      </c>
    </row>
    <row r="54" spans="1:8" x14ac:dyDescent="0.25">
      <c r="A54" s="106"/>
      <c r="B54" s="161"/>
      <c r="C54" s="129"/>
      <c r="D54" s="198"/>
      <c r="E54" s="207"/>
      <c r="F54" s="129"/>
      <c r="G54" s="109"/>
      <c r="H54" s="183"/>
    </row>
    <row r="55" spans="1:8" ht="60" x14ac:dyDescent="0.25">
      <c r="A55" s="106">
        <f t="shared" ref="A55" si="17">A53+10</f>
        <v>200</v>
      </c>
      <c r="B55" s="161"/>
      <c r="C55" s="129" t="s">
        <v>363</v>
      </c>
      <c r="D55" s="198" t="s">
        <v>12</v>
      </c>
      <c r="E55" s="207">
        <v>1</v>
      </c>
      <c r="F55" s="129"/>
      <c r="G55" s="109"/>
      <c r="H55" s="187">
        <f>E55*F55</f>
        <v>0</v>
      </c>
    </row>
    <row r="56" spans="1:8" x14ac:dyDescent="0.25">
      <c r="A56" s="106"/>
      <c r="B56" s="161"/>
      <c r="C56" s="129"/>
      <c r="D56" s="198"/>
      <c r="E56" s="207"/>
      <c r="F56" s="129"/>
      <c r="G56" s="109"/>
      <c r="H56" s="183"/>
    </row>
    <row r="57" spans="1:8" ht="60" x14ac:dyDescent="0.25">
      <c r="A57" s="106">
        <f t="shared" ref="A57" si="18">A55+10</f>
        <v>210</v>
      </c>
      <c r="B57" s="161"/>
      <c r="C57" s="129" t="s">
        <v>243</v>
      </c>
      <c r="D57" s="198" t="s">
        <v>12</v>
      </c>
      <c r="E57" s="207">
        <v>2</v>
      </c>
      <c r="F57" s="129"/>
      <c r="G57" s="109"/>
      <c r="H57" s="187">
        <f>E57*F57</f>
        <v>0</v>
      </c>
    </row>
    <row r="58" spans="1:8" x14ac:dyDescent="0.25">
      <c r="A58" s="106"/>
      <c r="B58" s="161"/>
      <c r="C58" s="129"/>
      <c r="D58" s="198"/>
      <c r="E58" s="207"/>
      <c r="F58" s="129"/>
      <c r="G58" s="109"/>
      <c r="H58" s="187"/>
    </row>
    <row r="59" spans="1:8" ht="72" x14ac:dyDescent="0.25">
      <c r="A59" s="106">
        <f t="shared" ref="A59" si="19">A57+10</f>
        <v>220</v>
      </c>
      <c r="B59" s="161"/>
      <c r="C59" s="129" t="s">
        <v>442</v>
      </c>
      <c r="D59" s="198" t="s">
        <v>12</v>
      </c>
      <c r="E59" s="207">
        <v>4</v>
      </c>
      <c r="F59" s="129"/>
      <c r="G59" s="109"/>
      <c r="H59" s="187">
        <f>E59*F59</f>
        <v>0</v>
      </c>
    </row>
    <row r="60" spans="1:8" x14ac:dyDescent="0.25">
      <c r="A60" s="106"/>
      <c r="B60" s="161"/>
      <c r="C60" s="129"/>
      <c r="D60" s="198"/>
      <c r="E60" s="207"/>
      <c r="F60" s="129"/>
      <c r="G60" s="109"/>
      <c r="H60" s="187"/>
    </row>
    <row r="61" spans="1:8" ht="72" x14ac:dyDescent="0.25">
      <c r="A61" s="106">
        <f t="shared" ref="A61" si="20">A59+10</f>
        <v>230</v>
      </c>
      <c r="B61" s="161"/>
      <c r="C61" s="129" t="s">
        <v>441</v>
      </c>
      <c r="D61" s="198" t="s">
        <v>12</v>
      </c>
      <c r="E61" s="207">
        <v>2</v>
      </c>
      <c r="F61" s="129"/>
      <c r="G61" s="109"/>
      <c r="H61" s="187">
        <f>E61*F61</f>
        <v>0</v>
      </c>
    </row>
    <row r="62" spans="1:8" x14ac:dyDescent="0.25">
      <c r="A62" s="106"/>
      <c r="C62" s="129"/>
      <c r="D62" s="198"/>
      <c r="E62" s="207"/>
      <c r="F62" s="129"/>
      <c r="G62" s="109"/>
      <c r="H62" s="183"/>
    </row>
    <row r="63" spans="1:8" ht="60" x14ac:dyDescent="0.25">
      <c r="A63" s="106">
        <f t="shared" ref="A63" si="21">A61+10</f>
        <v>240</v>
      </c>
      <c r="B63" s="161"/>
      <c r="C63" s="129" t="s">
        <v>218</v>
      </c>
      <c r="D63" s="198" t="s">
        <v>12</v>
      </c>
      <c r="E63" s="207">
        <v>10</v>
      </c>
      <c r="F63" s="129"/>
      <c r="G63" s="109"/>
      <c r="H63" s="187">
        <f>E63*F63</f>
        <v>0</v>
      </c>
    </row>
    <row r="64" spans="1:8" x14ac:dyDescent="0.25">
      <c r="A64" s="106"/>
      <c r="C64" s="129"/>
      <c r="D64" s="198"/>
      <c r="E64" s="207"/>
      <c r="F64" s="129"/>
      <c r="G64" s="109"/>
      <c r="H64" s="183"/>
    </row>
    <row r="65" spans="1:8" ht="60" x14ac:dyDescent="0.25">
      <c r="A65" s="106">
        <f t="shared" ref="A65" si="22">A63+10</f>
        <v>250</v>
      </c>
      <c r="B65" s="161"/>
      <c r="C65" s="129" t="s">
        <v>217</v>
      </c>
      <c r="D65" s="198" t="s">
        <v>12</v>
      </c>
      <c r="E65" s="207">
        <v>3</v>
      </c>
      <c r="F65" s="129"/>
      <c r="G65" s="109"/>
      <c r="H65" s="187">
        <f>E65*F65</f>
        <v>0</v>
      </c>
    </row>
    <row r="66" spans="1:8" x14ac:dyDescent="0.25">
      <c r="A66" s="106"/>
      <c r="C66" s="129"/>
      <c r="D66" s="198"/>
      <c r="E66" s="207"/>
      <c r="F66" s="129"/>
      <c r="G66" s="109"/>
      <c r="H66" s="183"/>
    </row>
    <row r="67" spans="1:8" ht="60" x14ac:dyDescent="0.25">
      <c r="A67" s="106">
        <f t="shared" ref="A67" si="23">A65+10</f>
        <v>260</v>
      </c>
      <c r="B67" s="161"/>
      <c r="C67" s="129" t="s">
        <v>219</v>
      </c>
      <c r="D67" s="198" t="s">
        <v>12</v>
      </c>
      <c r="E67" s="207">
        <v>1</v>
      </c>
      <c r="F67" s="129"/>
      <c r="G67" s="109"/>
      <c r="H67" s="187">
        <f>E67*F67</f>
        <v>0</v>
      </c>
    </row>
    <row r="68" spans="1:8" x14ac:dyDescent="0.25">
      <c r="A68" s="106"/>
      <c r="C68" s="129"/>
      <c r="D68" s="198"/>
      <c r="E68" s="207"/>
      <c r="F68" s="129"/>
      <c r="G68" s="109"/>
      <c r="H68" s="183"/>
    </row>
    <row r="69" spans="1:8" ht="60" x14ac:dyDescent="0.25">
      <c r="A69" s="106">
        <f t="shared" ref="A69" si="24">A67+10</f>
        <v>270</v>
      </c>
      <c r="B69" s="161"/>
      <c r="C69" s="129" t="s">
        <v>220</v>
      </c>
      <c r="D69" s="198" t="s">
        <v>12</v>
      </c>
      <c r="E69" s="207">
        <v>1</v>
      </c>
      <c r="F69" s="129"/>
      <c r="G69" s="109"/>
      <c r="H69" s="187">
        <f>E69*F69</f>
        <v>0</v>
      </c>
    </row>
    <row r="70" spans="1:8" x14ac:dyDescent="0.25">
      <c r="A70" s="106"/>
      <c r="C70" s="129"/>
      <c r="D70" s="198"/>
      <c r="E70" s="207"/>
      <c r="F70" s="129"/>
      <c r="G70" s="109"/>
      <c r="H70" s="183"/>
    </row>
    <row r="71" spans="1:8" ht="60" x14ac:dyDescent="0.25">
      <c r="A71" s="106">
        <f t="shared" ref="A71" si="25">A69+10</f>
        <v>280</v>
      </c>
      <c r="B71" s="161"/>
      <c r="C71" s="129" t="s">
        <v>221</v>
      </c>
      <c r="D71" s="198" t="s">
        <v>12</v>
      </c>
      <c r="E71" s="207">
        <v>2</v>
      </c>
      <c r="F71" s="129"/>
      <c r="G71" s="109"/>
      <c r="H71" s="187">
        <f>E71*F71</f>
        <v>0</v>
      </c>
    </row>
    <row r="72" spans="1:8" x14ac:dyDescent="0.25">
      <c r="A72" s="106"/>
      <c r="C72" s="129"/>
      <c r="D72" s="198"/>
      <c r="E72" s="207"/>
      <c r="F72" s="129"/>
      <c r="G72" s="109"/>
      <c r="H72" s="183"/>
    </row>
    <row r="73" spans="1:8" ht="60" x14ac:dyDescent="0.25">
      <c r="A73" s="106">
        <f t="shared" ref="A73" si="26">A71+10</f>
        <v>290</v>
      </c>
      <c r="B73" s="161"/>
      <c r="C73" s="129" t="s">
        <v>222</v>
      </c>
      <c r="D73" s="198" t="s">
        <v>12</v>
      </c>
      <c r="E73" s="207">
        <v>2</v>
      </c>
      <c r="F73" s="129"/>
      <c r="G73" s="109"/>
      <c r="H73" s="187">
        <f>E73*F73</f>
        <v>0</v>
      </c>
    </row>
    <row r="74" spans="1:8" x14ac:dyDescent="0.25">
      <c r="A74" s="106"/>
      <c r="C74" s="129"/>
      <c r="D74" s="198"/>
      <c r="E74" s="207"/>
      <c r="F74" s="129"/>
      <c r="G74" s="109"/>
      <c r="H74" s="183"/>
    </row>
    <row r="75" spans="1:8" ht="60" x14ac:dyDescent="0.25">
      <c r="A75" s="106">
        <f t="shared" ref="A75" si="27">A73+10</f>
        <v>300</v>
      </c>
      <c r="B75" s="161"/>
      <c r="C75" s="129" t="s">
        <v>223</v>
      </c>
      <c r="D75" s="198" t="s">
        <v>12</v>
      </c>
      <c r="E75" s="207">
        <v>3</v>
      </c>
      <c r="F75" s="129"/>
      <c r="G75" s="109"/>
      <c r="H75" s="187">
        <f>E75*F75</f>
        <v>0</v>
      </c>
    </row>
    <row r="76" spans="1:8" x14ac:dyDescent="0.25">
      <c r="A76" s="106"/>
      <c r="C76" s="129"/>
      <c r="D76" s="198"/>
      <c r="E76" s="207"/>
      <c r="F76" s="129"/>
      <c r="G76" s="109"/>
      <c r="H76" s="183"/>
    </row>
    <row r="77" spans="1:8" ht="60" x14ac:dyDescent="0.25">
      <c r="A77" s="106">
        <f t="shared" ref="A77" si="28">A75+10</f>
        <v>310</v>
      </c>
      <c r="B77" s="161"/>
      <c r="C77" s="129" t="s">
        <v>224</v>
      </c>
      <c r="D77" s="198" t="s">
        <v>12</v>
      </c>
      <c r="E77" s="207">
        <v>1</v>
      </c>
      <c r="F77" s="129"/>
      <c r="G77" s="109"/>
      <c r="H77" s="187">
        <f>E77*F77</f>
        <v>0</v>
      </c>
    </row>
    <row r="78" spans="1:8" x14ac:dyDescent="0.25">
      <c r="A78" s="106"/>
      <c r="C78" s="129"/>
      <c r="D78" s="198"/>
      <c r="E78" s="207"/>
      <c r="F78" s="129"/>
      <c r="G78" s="109"/>
      <c r="H78" s="183"/>
    </row>
    <row r="79" spans="1:8" ht="72" x14ac:dyDescent="0.25">
      <c r="A79" s="106">
        <f t="shared" ref="A79" si="29">A77+10</f>
        <v>320</v>
      </c>
      <c r="B79" s="161"/>
      <c r="C79" s="129" t="s">
        <v>225</v>
      </c>
      <c r="D79" s="198" t="s">
        <v>12</v>
      </c>
      <c r="E79" s="207">
        <v>1</v>
      </c>
      <c r="F79" s="129"/>
      <c r="G79" s="109"/>
      <c r="H79" s="187">
        <f>E79*F79</f>
        <v>0</v>
      </c>
    </row>
    <row r="80" spans="1:8" x14ac:dyDescent="0.25">
      <c r="A80" s="106"/>
      <c r="C80" s="129"/>
      <c r="D80" s="198"/>
      <c r="E80" s="207"/>
      <c r="F80" s="129"/>
      <c r="G80" s="109"/>
      <c r="H80" s="183"/>
    </row>
    <row r="81" spans="1:8" ht="72" x14ac:dyDescent="0.25">
      <c r="A81" s="106">
        <f t="shared" ref="A81" si="30">A79+10</f>
        <v>330</v>
      </c>
      <c r="B81" s="161"/>
      <c r="C81" s="129" t="s">
        <v>226</v>
      </c>
      <c r="D81" s="198" t="s">
        <v>12</v>
      </c>
      <c r="E81" s="207">
        <v>1</v>
      </c>
      <c r="F81" s="129"/>
      <c r="G81" s="109"/>
      <c r="H81" s="187">
        <f>E81*F81</f>
        <v>0</v>
      </c>
    </row>
    <row r="82" spans="1:8" x14ac:dyDescent="0.25">
      <c r="A82" s="106"/>
      <c r="C82" s="129"/>
      <c r="D82" s="198"/>
      <c r="E82" s="207"/>
      <c r="F82" s="129"/>
      <c r="G82" s="109"/>
      <c r="H82" s="183"/>
    </row>
    <row r="83" spans="1:8" ht="72" x14ac:dyDescent="0.25">
      <c r="A83" s="106">
        <f t="shared" ref="A83" si="31">A81+10</f>
        <v>340</v>
      </c>
      <c r="B83" s="161"/>
      <c r="C83" s="129" t="s">
        <v>227</v>
      </c>
      <c r="D83" s="198" t="s">
        <v>12</v>
      </c>
      <c r="E83" s="207">
        <v>1</v>
      </c>
      <c r="F83" s="129"/>
      <c r="G83" s="109"/>
      <c r="H83" s="187">
        <f>E83*F83</f>
        <v>0</v>
      </c>
    </row>
    <row r="84" spans="1:8" x14ac:dyDescent="0.25">
      <c r="A84" s="106"/>
      <c r="C84" s="129"/>
      <c r="D84" s="198"/>
      <c r="E84" s="207"/>
      <c r="F84" s="129"/>
      <c r="G84" s="109"/>
      <c r="H84" s="183"/>
    </row>
    <row r="85" spans="1:8" ht="72" x14ac:dyDescent="0.25">
      <c r="A85" s="106">
        <f t="shared" ref="A85" si="32">A83+10</f>
        <v>350</v>
      </c>
      <c r="B85" s="161"/>
      <c r="C85" s="129" t="s">
        <v>228</v>
      </c>
      <c r="D85" s="198" t="s">
        <v>12</v>
      </c>
      <c r="E85" s="207">
        <v>1</v>
      </c>
      <c r="F85" s="129"/>
      <c r="G85" s="109"/>
      <c r="H85" s="187">
        <f>E85*F85</f>
        <v>0</v>
      </c>
    </row>
    <row r="86" spans="1:8" x14ac:dyDescent="0.25">
      <c r="A86" s="106"/>
      <c r="C86" s="129"/>
      <c r="D86" s="198"/>
      <c r="E86" s="207"/>
      <c r="F86" s="129"/>
      <c r="G86" s="109"/>
      <c r="H86" s="183"/>
    </row>
    <row r="87" spans="1:8" ht="72" x14ac:dyDescent="0.25">
      <c r="A87" s="106">
        <f t="shared" ref="A87" si="33">A85+10</f>
        <v>360</v>
      </c>
      <c r="B87" s="161"/>
      <c r="C87" s="129" t="s">
        <v>229</v>
      </c>
      <c r="D87" s="198" t="s">
        <v>12</v>
      </c>
      <c r="E87" s="207">
        <v>1</v>
      </c>
      <c r="F87" s="129"/>
      <c r="G87" s="109"/>
      <c r="H87" s="187">
        <f>E87*F87</f>
        <v>0</v>
      </c>
    </row>
    <row r="88" spans="1:8" x14ac:dyDescent="0.25">
      <c r="A88" s="106"/>
      <c r="C88" s="129"/>
      <c r="D88" s="198"/>
      <c r="E88" s="207"/>
      <c r="F88" s="129"/>
      <c r="G88" s="109"/>
      <c r="H88" s="183"/>
    </row>
    <row r="89" spans="1:8" ht="72" x14ac:dyDescent="0.25">
      <c r="A89" s="106">
        <f t="shared" ref="A89" si="34">A87+10</f>
        <v>370</v>
      </c>
      <c r="B89" s="161"/>
      <c r="C89" s="129" t="s">
        <v>230</v>
      </c>
      <c r="D89" s="198" t="s">
        <v>12</v>
      </c>
      <c r="E89" s="207">
        <v>1</v>
      </c>
      <c r="F89" s="129"/>
      <c r="G89" s="109"/>
      <c r="H89" s="187">
        <f>E89*F89</f>
        <v>0</v>
      </c>
    </row>
    <row r="90" spans="1:8" x14ac:dyDescent="0.25">
      <c r="A90" s="106"/>
      <c r="C90" s="129"/>
      <c r="D90" s="198"/>
      <c r="E90" s="207"/>
      <c r="F90" s="129"/>
      <c r="G90" s="109"/>
      <c r="H90" s="183"/>
    </row>
    <row r="91" spans="1:8" ht="72" x14ac:dyDescent="0.25">
      <c r="A91" s="106">
        <f t="shared" ref="A91" si="35">A89+10</f>
        <v>380</v>
      </c>
      <c r="B91" s="161"/>
      <c r="C91" s="129" t="s">
        <v>231</v>
      </c>
      <c r="D91" s="198" t="s">
        <v>12</v>
      </c>
      <c r="E91" s="207">
        <v>1</v>
      </c>
      <c r="F91" s="129"/>
      <c r="G91" s="109"/>
      <c r="H91" s="187">
        <f>E91*F91</f>
        <v>0</v>
      </c>
    </row>
    <row r="92" spans="1:8" x14ac:dyDescent="0.25">
      <c r="A92" s="106"/>
      <c r="C92" s="129"/>
      <c r="D92" s="198"/>
      <c r="E92" s="207">
        <v>2</v>
      </c>
      <c r="F92" s="129"/>
      <c r="G92" s="109"/>
      <c r="H92" s="183"/>
    </row>
    <row r="93" spans="1:8" ht="72" x14ac:dyDescent="0.25">
      <c r="A93" s="106">
        <f t="shared" ref="A93:A151" si="36">A91+10</f>
        <v>390</v>
      </c>
      <c r="B93" s="161"/>
      <c r="C93" s="129" t="s">
        <v>232</v>
      </c>
      <c r="D93" s="198" t="s">
        <v>12</v>
      </c>
      <c r="E93" s="207">
        <v>2</v>
      </c>
      <c r="F93" s="129"/>
      <c r="G93" s="109"/>
      <c r="H93" s="187">
        <f>E93*F93</f>
        <v>0</v>
      </c>
    </row>
    <row r="94" spans="1:8" x14ac:dyDescent="0.25">
      <c r="A94" s="106"/>
      <c r="C94" s="129"/>
      <c r="D94" s="198"/>
      <c r="E94" s="207"/>
      <c r="F94" s="129"/>
      <c r="G94" s="109"/>
      <c r="H94" s="183"/>
    </row>
    <row r="95" spans="1:8" ht="72" x14ac:dyDescent="0.25">
      <c r="A95" s="106">
        <f t="shared" si="36"/>
        <v>400</v>
      </c>
      <c r="B95" s="161"/>
      <c r="C95" s="129" t="s">
        <v>233</v>
      </c>
      <c r="D95" s="198" t="s">
        <v>12</v>
      </c>
      <c r="E95" s="207">
        <v>1</v>
      </c>
      <c r="F95" s="129"/>
      <c r="G95" s="109"/>
      <c r="H95" s="187">
        <f>E95*F95</f>
        <v>0</v>
      </c>
    </row>
    <row r="96" spans="1:8" x14ac:dyDescent="0.25">
      <c r="A96" s="106"/>
      <c r="C96" s="129"/>
      <c r="D96" s="198"/>
      <c r="E96" s="207"/>
      <c r="F96" s="129"/>
      <c r="G96" s="109"/>
      <c r="H96" s="183"/>
    </row>
    <row r="97" spans="1:10" ht="72" x14ac:dyDescent="0.25">
      <c r="A97" s="106">
        <f t="shared" si="36"/>
        <v>410</v>
      </c>
      <c r="B97" s="161"/>
      <c r="C97" s="129" t="s">
        <v>234</v>
      </c>
      <c r="D97" s="198" t="s">
        <v>12</v>
      </c>
      <c r="E97" s="207">
        <v>1</v>
      </c>
      <c r="F97" s="129"/>
      <c r="G97" s="109"/>
      <c r="H97" s="187">
        <f>E97*F97</f>
        <v>0</v>
      </c>
    </row>
    <row r="98" spans="1:10" x14ac:dyDescent="0.25">
      <c r="A98" s="106"/>
      <c r="C98" s="129"/>
      <c r="D98" s="198"/>
      <c r="E98" s="207"/>
      <c r="F98" s="129"/>
      <c r="G98" s="109"/>
      <c r="H98" s="183"/>
    </row>
    <row r="99" spans="1:10" ht="72" x14ac:dyDescent="0.25">
      <c r="A99" s="106">
        <f t="shared" si="36"/>
        <v>420</v>
      </c>
      <c r="B99" s="161"/>
      <c r="C99" s="129" t="s">
        <v>235</v>
      </c>
      <c r="D99" s="198" t="s">
        <v>12</v>
      </c>
      <c r="E99" s="207">
        <v>1</v>
      </c>
      <c r="F99" s="129"/>
      <c r="G99" s="109"/>
      <c r="H99" s="187">
        <f>E99*F99</f>
        <v>0</v>
      </c>
    </row>
    <row r="100" spans="1:10" x14ac:dyDescent="0.25">
      <c r="A100" s="106"/>
      <c r="C100" s="129"/>
      <c r="D100" s="198"/>
      <c r="E100" s="207"/>
      <c r="F100" s="129"/>
      <c r="G100" s="109"/>
      <c r="H100" s="183"/>
    </row>
    <row r="101" spans="1:10" ht="72" x14ac:dyDescent="0.25">
      <c r="A101" s="106">
        <f t="shared" si="36"/>
        <v>430</v>
      </c>
      <c r="B101" s="161"/>
      <c r="C101" s="129" t="s">
        <v>236</v>
      </c>
      <c r="D101" s="198" t="s">
        <v>12</v>
      </c>
      <c r="E101" s="207">
        <v>1</v>
      </c>
      <c r="F101" s="129"/>
      <c r="G101" s="109"/>
      <c r="H101" s="187">
        <f>E101*F101</f>
        <v>0</v>
      </c>
    </row>
    <row r="102" spans="1:10" x14ac:dyDescent="0.25">
      <c r="A102" s="106"/>
      <c r="C102" s="129"/>
      <c r="D102" s="198"/>
      <c r="E102" s="207"/>
      <c r="F102" s="129"/>
      <c r="G102" s="109"/>
      <c r="H102" s="183"/>
    </row>
    <row r="103" spans="1:10" ht="72" x14ac:dyDescent="0.25">
      <c r="A103" s="106">
        <f t="shared" si="36"/>
        <v>440</v>
      </c>
      <c r="B103" s="161"/>
      <c r="C103" s="129" t="s">
        <v>237</v>
      </c>
      <c r="D103" s="198" t="s">
        <v>12</v>
      </c>
      <c r="E103" s="207">
        <v>2</v>
      </c>
      <c r="F103" s="129"/>
      <c r="G103" s="109"/>
      <c r="H103" s="187">
        <f>E103*F103</f>
        <v>0</v>
      </c>
    </row>
    <row r="104" spans="1:10" x14ac:dyDescent="0.25">
      <c r="A104" s="106"/>
      <c r="C104" s="129"/>
      <c r="D104" s="198"/>
      <c r="E104" s="207"/>
      <c r="F104" s="129"/>
      <c r="G104" s="109"/>
      <c r="H104" s="183"/>
    </row>
    <row r="105" spans="1:10" ht="60" x14ac:dyDescent="0.25">
      <c r="A105" s="106">
        <f t="shared" si="36"/>
        <v>450</v>
      </c>
      <c r="B105" s="161"/>
      <c r="C105" s="129" t="s">
        <v>238</v>
      </c>
      <c r="D105" s="198" t="s">
        <v>12</v>
      </c>
      <c r="E105" s="207">
        <v>51</v>
      </c>
      <c r="F105" s="129"/>
      <c r="G105" s="109"/>
      <c r="H105" s="187">
        <f>E105*F105</f>
        <v>0</v>
      </c>
    </row>
    <row r="106" spans="1:10" x14ac:dyDescent="0.25">
      <c r="A106" s="106"/>
      <c r="C106" s="129"/>
      <c r="D106" s="198"/>
      <c r="E106" s="207"/>
      <c r="F106" s="129"/>
      <c r="G106" s="109"/>
      <c r="H106" s="183"/>
    </row>
    <row r="107" spans="1:10" ht="60" x14ac:dyDescent="0.25">
      <c r="A107" s="106">
        <f t="shared" si="36"/>
        <v>460</v>
      </c>
      <c r="B107" s="161"/>
      <c r="C107" s="129" t="s">
        <v>239</v>
      </c>
      <c r="D107" s="198" t="s">
        <v>12</v>
      </c>
      <c r="E107" s="207">
        <v>28</v>
      </c>
      <c r="F107" s="129"/>
      <c r="G107" s="109"/>
      <c r="H107" s="187">
        <f>E107*F107</f>
        <v>0</v>
      </c>
    </row>
    <row r="108" spans="1:10" x14ac:dyDescent="0.25">
      <c r="A108" s="106"/>
      <c r="C108" s="129"/>
      <c r="D108" s="198"/>
      <c r="E108" s="207"/>
      <c r="F108" s="129"/>
      <c r="G108" s="109"/>
      <c r="H108" s="183"/>
    </row>
    <row r="109" spans="1:10" ht="72" x14ac:dyDescent="0.25">
      <c r="A109" s="106">
        <f t="shared" si="36"/>
        <v>470</v>
      </c>
      <c r="B109" s="161"/>
      <c r="C109" s="129" t="s">
        <v>240</v>
      </c>
      <c r="D109" s="198" t="s">
        <v>12</v>
      </c>
      <c r="E109" s="207">
        <v>14</v>
      </c>
      <c r="F109" s="129"/>
      <c r="G109" s="109"/>
      <c r="H109" s="187">
        <f>E109*F109</f>
        <v>0</v>
      </c>
    </row>
    <row r="110" spans="1:10" x14ac:dyDescent="0.25">
      <c r="A110" s="106"/>
      <c r="C110" s="129"/>
      <c r="D110" s="198"/>
      <c r="E110" s="207"/>
      <c r="F110" s="129"/>
      <c r="G110" s="109"/>
      <c r="H110" s="183"/>
    </row>
    <row r="111" spans="1:10" ht="72" x14ac:dyDescent="0.25">
      <c r="A111" s="106">
        <f t="shared" si="36"/>
        <v>480</v>
      </c>
      <c r="B111" s="161"/>
      <c r="C111" s="129" t="s">
        <v>241</v>
      </c>
      <c r="D111" s="198" t="s">
        <v>12</v>
      </c>
      <c r="E111" s="207">
        <v>16</v>
      </c>
      <c r="F111" s="129"/>
      <c r="G111" s="109"/>
      <c r="H111" s="187">
        <f>E111*F111</f>
        <v>0</v>
      </c>
    </row>
    <row r="112" spans="1:10" x14ac:dyDescent="0.25">
      <c r="A112" s="106"/>
      <c r="C112" s="129"/>
      <c r="D112" s="198"/>
      <c r="E112" s="207"/>
      <c r="F112" s="129"/>
      <c r="G112" s="109"/>
      <c r="H112" s="183"/>
      <c r="I112" s="129"/>
      <c r="J112" s="129"/>
    </row>
    <row r="113" spans="1:10" ht="72" x14ac:dyDescent="0.25">
      <c r="A113" s="106">
        <f t="shared" si="36"/>
        <v>490</v>
      </c>
      <c r="B113" s="161"/>
      <c r="C113" s="129" t="s">
        <v>244</v>
      </c>
      <c r="D113" s="198" t="s">
        <v>16</v>
      </c>
      <c r="E113" s="207">
        <v>70</v>
      </c>
      <c r="F113" s="129"/>
      <c r="G113" s="109"/>
      <c r="H113" s="187">
        <f>E113*F113</f>
        <v>0</v>
      </c>
      <c r="I113" s="129"/>
      <c r="J113" s="129"/>
    </row>
    <row r="114" spans="1:10" x14ac:dyDescent="0.25">
      <c r="A114" s="106"/>
      <c r="C114" s="129"/>
      <c r="D114" s="198"/>
      <c r="E114" s="207"/>
      <c r="F114" s="129"/>
      <c r="G114" s="109"/>
      <c r="H114" s="183"/>
      <c r="I114" s="129"/>
      <c r="J114" s="129"/>
    </row>
    <row r="115" spans="1:10" ht="72" x14ac:dyDescent="0.25">
      <c r="A115" s="106">
        <f t="shared" si="36"/>
        <v>500</v>
      </c>
      <c r="B115" s="161"/>
      <c r="C115" s="129" t="s">
        <v>245</v>
      </c>
      <c r="D115" s="198" t="s">
        <v>16</v>
      </c>
      <c r="E115" s="207">
        <v>70</v>
      </c>
      <c r="F115" s="129"/>
      <c r="G115" s="109"/>
      <c r="H115" s="187">
        <f>E115*F115</f>
        <v>0</v>
      </c>
      <c r="I115" s="129"/>
      <c r="J115" s="129"/>
    </row>
    <row r="116" spans="1:10" x14ac:dyDescent="0.25">
      <c r="A116" s="106"/>
      <c r="C116" s="129"/>
      <c r="D116" s="198"/>
      <c r="E116" s="207"/>
      <c r="F116" s="129"/>
      <c r="G116" s="109"/>
      <c r="H116" s="183"/>
      <c r="I116" s="129"/>
      <c r="J116" s="129"/>
    </row>
    <row r="117" spans="1:10" ht="72" x14ac:dyDescent="0.25">
      <c r="A117" s="106">
        <f t="shared" si="36"/>
        <v>510</v>
      </c>
      <c r="B117" s="161"/>
      <c r="C117" s="129" t="s">
        <v>246</v>
      </c>
      <c r="D117" s="198" t="s">
        <v>16</v>
      </c>
      <c r="E117" s="207">
        <v>70</v>
      </c>
      <c r="F117" s="129"/>
      <c r="G117" s="109"/>
      <c r="H117" s="187">
        <f>E117*F117</f>
        <v>0</v>
      </c>
      <c r="I117" s="129"/>
      <c r="J117" s="129"/>
    </row>
    <row r="118" spans="1:10" x14ac:dyDescent="0.25">
      <c r="A118" s="106"/>
      <c r="C118" s="129"/>
      <c r="D118" s="198"/>
      <c r="E118" s="207"/>
      <c r="F118" s="129"/>
      <c r="G118" s="109"/>
      <c r="H118" s="183"/>
      <c r="I118" s="129"/>
      <c r="J118" s="129"/>
    </row>
    <row r="119" spans="1:10" ht="72" x14ac:dyDescent="0.25">
      <c r="A119" s="106">
        <f t="shared" si="36"/>
        <v>520</v>
      </c>
      <c r="B119" s="161"/>
      <c r="C119" s="129" t="s">
        <v>247</v>
      </c>
      <c r="D119" s="198" t="s">
        <v>16</v>
      </c>
      <c r="E119" s="207">
        <v>70</v>
      </c>
      <c r="F119" s="129"/>
      <c r="G119" s="109"/>
      <c r="H119" s="187">
        <f>E119*F119</f>
        <v>0</v>
      </c>
      <c r="I119" s="129"/>
      <c r="J119" s="129"/>
    </row>
    <row r="120" spans="1:10" x14ac:dyDescent="0.25">
      <c r="A120" s="106"/>
      <c r="B120" s="161"/>
      <c r="C120" s="129"/>
      <c r="D120" s="198"/>
      <c r="E120" s="207"/>
      <c r="F120" s="129"/>
      <c r="G120" s="109"/>
      <c r="H120" s="183"/>
      <c r="I120" s="129"/>
      <c r="J120" s="129"/>
    </row>
    <row r="121" spans="1:10" ht="72" x14ac:dyDescent="0.25">
      <c r="A121" s="106">
        <f t="shared" si="36"/>
        <v>530</v>
      </c>
      <c r="B121" s="161"/>
      <c r="C121" s="129" t="s">
        <v>248</v>
      </c>
      <c r="D121" s="198" t="s">
        <v>12</v>
      </c>
      <c r="E121" s="207">
        <v>3</v>
      </c>
      <c r="F121" s="129"/>
      <c r="G121" s="109"/>
      <c r="H121" s="187">
        <f>E121*F121</f>
        <v>0</v>
      </c>
      <c r="I121" s="129"/>
      <c r="J121" s="129"/>
    </row>
    <row r="122" spans="1:10" x14ac:dyDescent="0.25">
      <c r="A122" s="106"/>
      <c r="B122" s="161"/>
      <c r="C122" s="129"/>
      <c r="D122" s="198"/>
      <c r="E122" s="207"/>
      <c r="F122" s="129"/>
      <c r="G122" s="109"/>
      <c r="H122" s="183"/>
      <c r="I122" s="129"/>
      <c r="J122" s="129"/>
    </row>
    <row r="123" spans="1:10" ht="72" x14ac:dyDescent="0.25">
      <c r="A123" s="106">
        <f t="shared" si="36"/>
        <v>540</v>
      </c>
      <c r="B123" s="161"/>
      <c r="C123" s="129" t="s">
        <v>249</v>
      </c>
      <c r="D123" s="198" t="s">
        <v>12</v>
      </c>
      <c r="E123" s="207">
        <v>1</v>
      </c>
      <c r="F123" s="129"/>
      <c r="G123" s="109"/>
      <c r="H123" s="187">
        <f>E123*F123</f>
        <v>0</v>
      </c>
      <c r="I123" s="129"/>
      <c r="J123" s="129"/>
    </row>
    <row r="124" spans="1:10" x14ac:dyDescent="0.25">
      <c r="A124" s="106"/>
      <c r="B124" s="161"/>
      <c r="C124" s="129"/>
      <c r="D124" s="198"/>
      <c r="E124" s="207"/>
      <c r="F124" s="129"/>
      <c r="G124" s="109"/>
      <c r="H124" s="183"/>
      <c r="I124" s="129"/>
      <c r="J124" s="129"/>
    </row>
    <row r="125" spans="1:10" ht="72" x14ac:dyDescent="0.25">
      <c r="A125" s="106">
        <f t="shared" si="36"/>
        <v>550</v>
      </c>
      <c r="B125" s="161"/>
      <c r="C125" s="129" t="s">
        <v>250</v>
      </c>
      <c r="D125" s="198" t="s">
        <v>12</v>
      </c>
      <c r="E125" s="207">
        <v>2</v>
      </c>
      <c r="F125" s="129"/>
      <c r="G125" s="109"/>
      <c r="H125" s="187">
        <f>E125*F125</f>
        <v>0</v>
      </c>
      <c r="I125" s="129"/>
      <c r="J125" s="129"/>
    </row>
    <row r="126" spans="1:10" x14ac:dyDescent="0.25">
      <c r="A126" s="106"/>
      <c r="B126" s="161"/>
      <c r="C126" s="129"/>
      <c r="D126" s="198"/>
      <c r="E126" s="207"/>
      <c r="F126" s="129"/>
      <c r="G126" s="109"/>
      <c r="H126" s="183"/>
      <c r="I126" s="129"/>
      <c r="J126" s="129"/>
    </row>
    <row r="127" spans="1:10" ht="72" x14ac:dyDescent="0.25">
      <c r="A127" s="106">
        <f t="shared" si="36"/>
        <v>560</v>
      </c>
      <c r="B127" s="161"/>
      <c r="C127" s="129" t="s">
        <v>251</v>
      </c>
      <c r="D127" s="198" t="s">
        <v>12</v>
      </c>
      <c r="E127" s="207">
        <v>1</v>
      </c>
      <c r="F127" s="129"/>
      <c r="G127" s="109"/>
      <c r="H127" s="187">
        <f>E127*F127</f>
        <v>0</v>
      </c>
      <c r="I127" s="129"/>
      <c r="J127" s="129"/>
    </row>
    <row r="128" spans="1:10" x14ac:dyDescent="0.25">
      <c r="A128" s="106"/>
      <c r="B128" s="161"/>
      <c r="C128" s="129"/>
      <c r="D128" s="198"/>
      <c r="E128" s="207"/>
      <c r="F128" s="129"/>
      <c r="G128" s="109"/>
      <c r="H128" s="183"/>
      <c r="I128" s="129"/>
      <c r="J128" s="129"/>
    </row>
    <row r="129" spans="1:10" ht="72" x14ac:dyDescent="0.25">
      <c r="A129" s="106">
        <f t="shared" si="36"/>
        <v>570</v>
      </c>
      <c r="B129" s="161"/>
      <c r="C129" s="129" t="s">
        <v>252</v>
      </c>
      <c r="D129" s="198" t="s">
        <v>12</v>
      </c>
      <c r="E129" s="207">
        <v>2</v>
      </c>
      <c r="F129" s="129"/>
      <c r="G129" s="109"/>
      <c r="H129" s="187">
        <f>E129*F129</f>
        <v>0</v>
      </c>
      <c r="I129" s="129"/>
      <c r="J129" s="129"/>
    </row>
    <row r="130" spans="1:10" x14ac:dyDescent="0.25">
      <c r="A130" s="106"/>
      <c r="B130" s="161"/>
      <c r="C130" s="129"/>
      <c r="D130" s="198"/>
      <c r="E130" s="207"/>
      <c r="F130" s="129"/>
      <c r="G130" s="109"/>
      <c r="H130" s="183"/>
      <c r="I130" s="129"/>
      <c r="J130" s="129"/>
    </row>
    <row r="131" spans="1:10" ht="72" x14ac:dyDescent="0.25">
      <c r="A131" s="106">
        <f t="shared" si="36"/>
        <v>580</v>
      </c>
      <c r="B131" s="161"/>
      <c r="C131" s="129" t="s">
        <v>253</v>
      </c>
      <c r="D131" s="198" t="s">
        <v>12</v>
      </c>
      <c r="E131" s="207">
        <v>1</v>
      </c>
      <c r="F131" s="129"/>
      <c r="G131" s="109"/>
      <c r="H131" s="187">
        <f>E131*F131</f>
        <v>0</v>
      </c>
      <c r="I131" s="129"/>
      <c r="J131" s="129"/>
    </row>
    <row r="132" spans="1:10" x14ac:dyDescent="0.25">
      <c r="A132" s="106"/>
      <c r="B132" s="161"/>
      <c r="C132" s="129"/>
      <c r="D132" s="198"/>
      <c r="E132" s="207"/>
      <c r="F132" s="129"/>
      <c r="G132" s="109"/>
      <c r="H132" s="183"/>
      <c r="I132" s="129"/>
      <c r="J132" s="129"/>
    </row>
    <row r="133" spans="1:10" ht="84" x14ac:dyDescent="0.25">
      <c r="A133" s="106">
        <f t="shared" si="36"/>
        <v>590</v>
      </c>
      <c r="B133" s="161"/>
      <c r="C133" s="129" t="s">
        <v>254</v>
      </c>
      <c r="D133" s="198" t="s">
        <v>12</v>
      </c>
      <c r="E133" s="207">
        <v>2</v>
      </c>
      <c r="F133" s="129"/>
      <c r="G133" s="109"/>
      <c r="H133" s="187">
        <f>E133*F133</f>
        <v>0</v>
      </c>
      <c r="I133" s="129"/>
      <c r="J133" s="129"/>
    </row>
    <row r="134" spans="1:10" x14ac:dyDescent="0.25">
      <c r="A134" s="106"/>
      <c r="B134" s="161"/>
      <c r="C134" s="129"/>
      <c r="D134" s="198"/>
      <c r="E134" s="207"/>
      <c r="F134" s="129"/>
      <c r="G134" s="109"/>
      <c r="H134" s="183"/>
      <c r="I134" s="129"/>
      <c r="J134" s="129"/>
    </row>
    <row r="135" spans="1:10" ht="96" x14ac:dyDescent="0.25">
      <c r="A135" s="106">
        <f t="shared" si="36"/>
        <v>600</v>
      </c>
      <c r="B135" s="161"/>
      <c r="C135" s="129" t="s">
        <v>255</v>
      </c>
      <c r="D135" s="198" t="s">
        <v>12</v>
      </c>
      <c r="E135" s="207">
        <v>1</v>
      </c>
      <c r="F135" s="129"/>
      <c r="G135" s="109"/>
      <c r="H135" s="187">
        <f>E135*F135</f>
        <v>0</v>
      </c>
      <c r="I135" s="129"/>
      <c r="J135" s="129"/>
    </row>
    <row r="136" spans="1:10" x14ac:dyDescent="0.25">
      <c r="A136" s="106"/>
      <c r="B136" s="161"/>
      <c r="C136" s="129"/>
      <c r="D136" s="198"/>
      <c r="E136" s="207"/>
      <c r="F136" s="129"/>
      <c r="G136" s="109"/>
      <c r="H136" s="183"/>
      <c r="I136" s="129"/>
      <c r="J136" s="129"/>
    </row>
    <row r="137" spans="1:10" ht="84" x14ac:dyDescent="0.25">
      <c r="A137" s="106">
        <f t="shared" si="36"/>
        <v>610</v>
      </c>
      <c r="B137" s="161"/>
      <c r="C137" s="129" t="s">
        <v>256</v>
      </c>
      <c r="D137" s="198" t="s">
        <v>12</v>
      </c>
      <c r="E137" s="207">
        <v>1</v>
      </c>
      <c r="F137" s="129"/>
      <c r="G137" s="109"/>
      <c r="H137" s="187">
        <f>E137*F137</f>
        <v>0</v>
      </c>
      <c r="I137" s="129"/>
      <c r="J137" s="129"/>
    </row>
    <row r="138" spans="1:10" x14ac:dyDescent="0.25">
      <c r="A138" s="106"/>
      <c r="B138" s="161"/>
      <c r="C138" s="129"/>
      <c r="D138" s="198"/>
      <c r="E138" s="207"/>
      <c r="F138" s="129"/>
      <c r="G138" s="109"/>
      <c r="H138" s="183"/>
      <c r="I138" s="129"/>
      <c r="J138" s="129"/>
    </row>
    <row r="139" spans="1:10" ht="84" x14ac:dyDescent="0.25">
      <c r="A139" s="106">
        <f t="shared" si="36"/>
        <v>620</v>
      </c>
      <c r="B139" s="161"/>
      <c r="C139" s="129" t="s">
        <v>257</v>
      </c>
      <c r="D139" s="198" t="s">
        <v>12</v>
      </c>
      <c r="E139" s="207">
        <v>1</v>
      </c>
      <c r="F139" s="129"/>
      <c r="G139" s="109"/>
      <c r="H139" s="187">
        <f>E139*F139</f>
        <v>0</v>
      </c>
      <c r="I139" s="129"/>
      <c r="J139" s="129"/>
    </row>
    <row r="140" spans="1:10" x14ac:dyDescent="0.25">
      <c r="A140" s="106"/>
      <c r="B140" s="161"/>
      <c r="C140" s="129"/>
      <c r="D140" s="198"/>
      <c r="E140" s="207"/>
      <c r="F140" s="129"/>
      <c r="G140" s="109"/>
      <c r="H140" s="183"/>
      <c r="I140" s="129"/>
      <c r="J140" s="129"/>
    </row>
    <row r="141" spans="1:10" ht="36" x14ac:dyDescent="0.25">
      <c r="A141" s="106">
        <f t="shared" si="36"/>
        <v>630</v>
      </c>
      <c r="B141" s="161"/>
      <c r="C141" s="129" t="s">
        <v>314</v>
      </c>
      <c r="D141" s="198" t="s">
        <v>12</v>
      </c>
      <c r="E141" s="207">
        <v>2</v>
      </c>
      <c r="F141" s="129"/>
      <c r="G141" s="109"/>
      <c r="H141" s="187">
        <f>E141*F141</f>
        <v>0</v>
      </c>
      <c r="I141" s="129"/>
      <c r="J141" s="129"/>
    </row>
    <row r="142" spans="1:10" x14ac:dyDescent="0.25">
      <c r="A142" s="106"/>
      <c r="C142" s="129"/>
      <c r="D142" s="198"/>
      <c r="E142" s="207"/>
      <c r="F142" s="129"/>
      <c r="G142" s="109"/>
      <c r="H142" s="183"/>
      <c r="I142" s="129"/>
      <c r="J142" s="129"/>
    </row>
    <row r="143" spans="1:10" ht="36" x14ac:dyDescent="0.25">
      <c r="A143" s="106">
        <f t="shared" si="36"/>
        <v>640</v>
      </c>
      <c r="B143" s="161"/>
      <c r="C143" s="129" t="s">
        <v>315</v>
      </c>
      <c r="D143" s="198" t="s">
        <v>12</v>
      </c>
      <c r="E143" s="207">
        <v>3</v>
      </c>
      <c r="F143" s="129"/>
      <c r="G143" s="109"/>
      <c r="H143" s="187">
        <f>E143*F143</f>
        <v>0</v>
      </c>
      <c r="I143" s="129"/>
      <c r="J143" s="129"/>
    </row>
    <row r="144" spans="1:10" x14ac:dyDescent="0.25">
      <c r="A144" s="106"/>
      <c r="C144" s="129"/>
      <c r="D144" s="198"/>
      <c r="E144" s="207"/>
      <c r="F144" s="129"/>
      <c r="G144" s="109"/>
      <c r="H144" s="183"/>
      <c r="I144" s="129"/>
      <c r="J144" s="129"/>
    </row>
    <row r="145" spans="1:10" ht="36" x14ac:dyDescent="0.25">
      <c r="A145" s="106">
        <f t="shared" si="36"/>
        <v>650</v>
      </c>
      <c r="B145" s="161"/>
      <c r="C145" s="129" t="s">
        <v>316</v>
      </c>
      <c r="D145" s="198" t="s">
        <v>12</v>
      </c>
      <c r="E145" s="207">
        <v>2</v>
      </c>
      <c r="F145" s="129"/>
      <c r="G145" s="109"/>
      <c r="H145" s="187">
        <f>E145*F145</f>
        <v>0</v>
      </c>
      <c r="I145" s="129"/>
      <c r="J145" s="129"/>
    </row>
    <row r="146" spans="1:10" x14ac:dyDescent="0.25">
      <c r="A146" s="106"/>
      <c r="C146" s="129"/>
      <c r="D146" s="198"/>
      <c r="E146" s="207"/>
      <c r="F146" s="129"/>
      <c r="G146" s="109"/>
      <c r="H146" s="183"/>
      <c r="I146" s="129"/>
      <c r="J146" s="129"/>
    </row>
    <row r="147" spans="1:10" ht="36" x14ac:dyDescent="0.25">
      <c r="A147" s="106">
        <f t="shared" si="36"/>
        <v>660</v>
      </c>
      <c r="B147" s="161"/>
      <c r="C147" s="129" t="s">
        <v>317</v>
      </c>
      <c r="D147" s="198" t="s">
        <v>12</v>
      </c>
      <c r="E147" s="207">
        <v>2</v>
      </c>
      <c r="F147" s="129"/>
      <c r="G147" s="109"/>
      <c r="H147" s="187">
        <f>E147*F147</f>
        <v>0</v>
      </c>
      <c r="I147" s="129"/>
      <c r="J147" s="129"/>
    </row>
    <row r="148" spans="1:10" x14ac:dyDescent="0.25">
      <c r="A148" s="106"/>
      <c r="C148" s="129"/>
      <c r="D148" s="198"/>
      <c r="E148" s="207"/>
      <c r="F148" s="129"/>
      <c r="G148" s="109"/>
      <c r="H148" s="183"/>
      <c r="I148" s="129"/>
      <c r="J148" s="129"/>
    </row>
    <row r="149" spans="1:10" ht="24" x14ac:dyDescent="0.25">
      <c r="A149" s="106">
        <f t="shared" si="36"/>
        <v>670</v>
      </c>
      <c r="B149" s="161"/>
      <c r="C149" s="129" t="s">
        <v>318</v>
      </c>
      <c r="D149" s="198" t="s">
        <v>12</v>
      </c>
      <c r="E149" s="207">
        <v>2</v>
      </c>
      <c r="F149" s="129"/>
      <c r="G149" s="109"/>
      <c r="H149" s="187">
        <f>E149*F149</f>
        <v>0</v>
      </c>
      <c r="I149" s="129"/>
      <c r="J149" s="129"/>
    </row>
    <row r="150" spans="1:10" x14ac:dyDescent="0.25">
      <c r="A150" s="106"/>
      <c r="B150" s="161"/>
      <c r="C150" s="129"/>
      <c r="D150" s="198"/>
      <c r="E150" s="207"/>
      <c r="F150" s="129"/>
      <c r="G150" s="109"/>
      <c r="H150" s="187"/>
      <c r="I150" s="129"/>
      <c r="J150" s="129"/>
    </row>
    <row r="151" spans="1:10" ht="72" x14ac:dyDescent="0.25">
      <c r="A151" s="106">
        <f t="shared" si="36"/>
        <v>680</v>
      </c>
      <c r="B151" s="161"/>
      <c r="C151" s="129" t="s">
        <v>454</v>
      </c>
      <c r="D151" s="198" t="s">
        <v>16</v>
      </c>
      <c r="E151" s="207">
        <v>219.3192</v>
      </c>
      <c r="F151" s="129"/>
      <c r="G151" s="109"/>
      <c r="H151" s="187"/>
      <c r="I151" s="129"/>
      <c r="J151" s="129"/>
    </row>
    <row r="152" spans="1:10" x14ac:dyDescent="0.25">
      <c r="A152" s="106"/>
      <c r="B152" s="161"/>
      <c r="C152" s="129"/>
      <c r="D152" s="198"/>
      <c r="E152" s="207"/>
      <c r="F152" s="129"/>
      <c r="G152" s="109"/>
      <c r="H152" s="183"/>
      <c r="I152" s="129"/>
      <c r="J152" s="129"/>
    </row>
    <row r="153" spans="1:10" x14ac:dyDescent="0.25">
      <c r="A153" s="87"/>
      <c r="B153" s="3"/>
      <c r="C153" s="3" t="s">
        <v>258</v>
      </c>
      <c r="D153" s="4"/>
      <c r="E153" s="204"/>
      <c r="F153" s="182"/>
      <c r="G153" s="7"/>
      <c r="H153" s="7"/>
      <c r="I153" s="129"/>
      <c r="J153" s="129"/>
    </row>
    <row r="154" spans="1:10" x14ac:dyDescent="0.25">
      <c r="B154" s="161"/>
      <c r="C154" s="129"/>
      <c r="D154" s="198"/>
      <c r="E154" s="207"/>
      <c r="F154" s="184"/>
      <c r="G154" s="129"/>
      <c r="H154" s="129"/>
      <c r="I154" s="129"/>
      <c r="J154" s="129"/>
    </row>
    <row r="155" spans="1:10" ht="60" x14ac:dyDescent="0.25">
      <c r="A155" s="106">
        <f>A151+10</f>
        <v>690</v>
      </c>
      <c r="B155" s="161"/>
      <c r="C155" s="129" t="s">
        <v>350</v>
      </c>
      <c r="D155" s="198" t="s">
        <v>11</v>
      </c>
      <c r="E155" s="207">
        <v>520</v>
      </c>
      <c r="F155" s="184"/>
      <c r="G155" s="129"/>
      <c r="H155" s="187">
        <f>E155*F155</f>
        <v>0</v>
      </c>
      <c r="I155" s="129"/>
      <c r="J155" s="129"/>
    </row>
    <row r="156" spans="1:10" x14ac:dyDescent="0.25">
      <c r="B156" s="161"/>
      <c r="C156" s="129"/>
      <c r="D156" s="198"/>
      <c r="E156" s="207"/>
      <c r="F156" s="184"/>
      <c r="G156" s="129"/>
      <c r="H156" s="129"/>
      <c r="I156" s="129"/>
      <c r="J156" s="129"/>
    </row>
    <row r="157" spans="1:10" x14ac:dyDescent="0.25">
      <c r="A157" s="86"/>
      <c r="B157" s="10"/>
      <c r="C157" s="10" t="s">
        <v>260</v>
      </c>
      <c r="D157" s="24"/>
      <c r="E157" s="203"/>
      <c r="F157" s="181"/>
      <c r="G157" s="13"/>
      <c r="H157" s="97"/>
      <c r="I157" s="129"/>
      <c r="J157" s="129"/>
    </row>
    <row r="158" spans="1:10" x14ac:dyDescent="0.25">
      <c r="A158" s="87"/>
      <c r="B158" s="3"/>
      <c r="C158" s="3" t="s">
        <v>261</v>
      </c>
      <c r="D158" s="4"/>
      <c r="E158" s="204"/>
      <c r="F158" s="182"/>
      <c r="G158" s="7"/>
      <c r="H158" s="7"/>
      <c r="I158" s="129"/>
      <c r="J158" s="129"/>
    </row>
    <row r="159" spans="1:10" x14ac:dyDescent="0.25">
      <c r="B159" s="161"/>
      <c r="C159" s="129"/>
      <c r="D159" s="198"/>
      <c r="E159" s="207"/>
      <c r="F159" s="184"/>
      <c r="G159" s="129"/>
      <c r="H159" s="129"/>
      <c r="I159" s="129"/>
      <c r="J159" s="129"/>
    </row>
    <row r="160" spans="1:10" ht="144" x14ac:dyDescent="0.25">
      <c r="A160" s="91">
        <f>A155+10</f>
        <v>700</v>
      </c>
      <c r="B160" s="161"/>
      <c r="C160" s="129" t="s">
        <v>364</v>
      </c>
      <c r="D160" s="198" t="s">
        <v>11</v>
      </c>
      <c r="E160" s="207">
        <v>285</v>
      </c>
      <c r="F160" s="184"/>
      <c r="G160" s="129"/>
      <c r="H160" s="187">
        <f>E160*F160</f>
        <v>0</v>
      </c>
      <c r="I160" s="129"/>
      <c r="J160" s="129"/>
    </row>
    <row r="161" spans="1:10" x14ac:dyDescent="0.25">
      <c r="B161" s="161"/>
      <c r="C161" s="129"/>
      <c r="D161" s="198"/>
      <c r="E161" s="207"/>
      <c r="F161" s="184"/>
      <c r="G161" s="129"/>
      <c r="H161" s="129"/>
      <c r="I161" s="129"/>
      <c r="J161" s="129"/>
    </row>
    <row r="162" spans="1:10" ht="84" x14ac:dyDescent="0.25">
      <c r="A162" s="106">
        <f t="shared" ref="A162:A172" si="37">A160+10</f>
        <v>710</v>
      </c>
      <c r="B162" s="161"/>
      <c r="C162" s="129" t="s">
        <v>447</v>
      </c>
      <c r="D162" s="198" t="s">
        <v>11</v>
      </c>
      <c r="E162" s="207">
        <v>1140</v>
      </c>
      <c r="F162" s="184"/>
      <c r="G162" s="129"/>
      <c r="H162" s="187">
        <f>E162*F162</f>
        <v>0</v>
      </c>
      <c r="I162" s="129"/>
      <c r="J162" s="129"/>
    </row>
    <row r="163" spans="1:10" x14ac:dyDescent="0.25">
      <c r="A163" s="106"/>
      <c r="C163" s="129"/>
      <c r="D163" s="198"/>
      <c r="E163" s="207"/>
      <c r="F163" s="184"/>
      <c r="G163" s="129"/>
      <c r="H163" s="129"/>
      <c r="I163" s="129"/>
      <c r="J163" s="129"/>
    </row>
    <row r="164" spans="1:10" ht="72" x14ac:dyDescent="0.25">
      <c r="A164" s="106">
        <f t="shared" si="37"/>
        <v>720</v>
      </c>
      <c r="B164" s="161"/>
      <c r="C164" s="129" t="s">
        <v>365</v>
      </c>
      <c r="D164" s="198" t="s">
        <v>319</v>
      </c>
      <c r="E164" s="207">
        <v>35</v>
      </c>
      <c r="F164" s="184"/>
      <c r="G164" s="129"/>
      <c r="H164" s="187">
        <f>E164*F164</f>
        <v>0</v>
      </c>
      <c r="I164" s="129"/>
      <c r="J164" s="129"/>
    </row>
    <row r="165" spans="1:10" x14ac:dyDescent="0.25">
      <c r="A165" s="106"/>
      <c r="C165" s="129"/>
      <c r="D165" s="198"/>
      <c r="E165" s="207"/>
      <c r="F165" s="184"/>
      <c r="G165" s="129"/>
      <c r="H165" s="129"/>
      <c r="I165" s="129"/>
      <c r="J165" s="129"/>
    </row>
    <row r="166" spans="1:10" ht="120" x14ac:dyDescent="0.25">
      <c r="A166" s="106">
        <f t="shared" si="37"/>
        <v>730</v>
      </c>
      <c r="B166" s="161"/>
      <c r="C166" s="129" t="s">
        <v>366</v>
      </c>
      <c r="D166" s="198" t="s">
        <v>11</v>
      </c>
      <c r="E166" s="207">
        <v>57</v>
      </c>
      <c r="F166" s="184"/>
      <c r="G166" s="129"/>
      <c r="H166" s="187">
        <f>E166*F166</f>
        <v>0</v>
      </c>
      <c r="I166" s="129"/>
      <c r="J166" s="129"/>
    </row>
    <row r="167" spans="1:10" x14ac:dyDescent="0.25">
      <c r="A167" s="106"/>
      <c r="C167" s="129"/>
      <c r="D167" s="198"/>
      <c r="E167" s="207"/>
      <c r="F167" s="184"/>
      <c r="G167" s="129"/>
      <c r="H167" s="129"/>
      <c r="I167" s="129"/>
      <c r="J167" s="129"/>
    </row>
    <row r="168" spans="1:10" ht="120" x14ac:dyDescent="0.25">
      <c r="A168" s="106">
        <f t="shared" si="37"/>
        <v>740</v>
      </c>
      <c r="B168" s="161"/>
      <c r="C168" s="129" t="s">
        <v>328</v>
      </c>
      <c r="D168" s="198" t="s">
        <v>11</v>
      </c>
      <c r="E168" s="207">
        <v>57</v>
      </c>
      <c r="F168" s="184"/>
      <c r="G168" s="129"/>
      <c r="H168" s="187">
        <f>E168*F168</f>
        <v>0</v>
      </c>
      <c r="I168" s="129"/>
      <c r="J168" s="129"/>
    </row>
    <row r="169" spans="1:10" x14ac:dyDescent="0.25">
      <c r="A169" s="106"/>
      <c r="C169" s="129"/>
      <c r="D169" s="198"/>
      <c r="E169" s="207"/>
      <c r="F169" s="184"/>
      <c r="G169" s="129"/>
      <c r="H169" s="129"/>
      <c r="I169" s="129"/>
      <c r="J169" s="129"/>
    </row>
    <row r="170" spans="1:10" ht="120" x14ac:dyDescent="0.25">
      <c r="A170" s="106">
        <f t="shared" si="37"/>
        <v>750</v>
      </c>
      <c r="B170" s="161"/>
      <c r="C170" s="129" t="s">
        <v>367</v>
      </c>
      <c r="D170" s="198" t="s">
        <v>11</v>
      </c>
      <c r="E170" s="207">
        <v>245.76410000000001</v>
      </c>
      <c r="F170" s="184"/>
      <c r="G170" s="129"/>
      <c r="H170" s="187">
        <f>E170*F170</f>
        <v>0</v>
      </c>
      <c r="I170" s="129"/>
      <c r="J170" s="129"/>
    </row>
    <row r="171" spans="1:10" x14ac:dyDescent="0.25">
      <c r="A171" s="106"/>
      <c r="C171" s="129"/>
      <c r="D171" s="198"/>
      <c r="E171" s="207"/>
      <c r="F171" s="184"/>
      <c r="G171" s="129"/>
      <c r="H171" s="129"/>
      <c r="I171" s="129"/>
      <c r="J171" s="129"/>
    </row>
    <row r="172" spans="1:10" ht="144" x14ac:dyDescent="0.25">
      <c r="A172" s="106">
        <f t="shared" si="37"/>
        <v>760</v>
      </c>
      <c r="B172" s="161"/>
      <c r="C172" s="129" t="s">
        <v>437</v>
      </c>
      <c r="D172" s="198" t="s">
        <v>12</v>
      </c>
      <c r="E172" s="207">
        <v>1</v>
      </c>
      <c r="F172" s="184"/>
      <c r="G172" s="129"/>
      <c r="H172" s="187">
        <f>E172*F172</f>
        <v>0</v>
      </c>
      <c r="I172" s="129"/>
      <c r="J172" s="129"/>
    </row>
    <row r="173" spans="1:10" x14ac:dyDescent="0.25">
      <c r="A173" s="106"/>
      <c r="B173" s="161"/>
      <c r="C173" s="129"/>
      <c r="D173" s="198"/>
      <c r="E173" s="207"/>
      <c r="F173" s="184"/>
      <c r="G173" s="129"/>
      <c r="H173" s="187"/>
      <c r="I173" s="129"/>
      <c r="J173" s="129"/>
    </row>
    <row r="174" spans="1:10" x14ac:dyDescent="0.25">
      <c r="A174" s="87"/>
      <c r="B174" s="3"/>
      <c r="C174" s="3" t="s">
        <v>400</v>
      </c>
      <c r="D174" s="4"/>
      <c r="E174" s="204"/>
      <c r="F174" s="182"/>
      <c r="G174" s="7"/>
      <c r="H174" s="7"/>
      <c r="I174" s="129"/>
      <c r="J174" s="129"/>
    </row>
    <row r="175" spans="1:10" x14ac:dyDescent="0.25">
      <c r="B175" s="161"/>
      <c r="C175" s="129"/>
      <c r="D175" s="198"/>
      <c r="E175" s="207"/>
      <c r="F175" s="184"/>
      <c r="G175" s="129"/>
      <c r="H175" s="187"/>
      <c r="I175" s="129"/>
      <c r="J175" s="129"/>
    </row>
    <row r="176" spans="1:10" ht="132" x14ac:dyDescent="0.25">
      <c r="A176" s="91">
        <f>A172+10</f>
        <v>770</v>
      </c>
      <c r="B176" s="161"/>
      <c r="C176" s="129" t="s">
        <v>451</v>
      </c>
      <c r="D176" s="198" t="s">
        <v>12</v>
      </c>
      <c r="E176" s="207">
        <v>1</v>
      </c>
      <c r="F176" s="184"/>
      <c r="G176" s="129"/>
      <c r="H176" s="187">
        <f>E176*F176</f>
        <v>0</v>
      </c>
      <c r="I176" s="129"/>
      <c r="J176" s="129"/>
    </row>
    <row r="177" spans="1:10" x14ac:dyDescent="0.25">
      <c r="B177" s="161"/>
      <c r="C177" s="129"/>
      <c r="D177" s="198"/>
      <c r="E177" s="207"/>
      <c r="F177" s="184"/>
      <c r="G177" s="129"/>
      <c r="H177" s="187"/>
      <c r="I177" s="129"/>
      <c r="J177" s="129"/>
    </row>
    <row r="178" spans="1:10" ht="204" x14ac:dyDescent="0.25">
      <c r="A178" s="91">
        <f>A176+10</f>
        <v>780</v>
      </c>
      <c r="B178" s="161"/>
      <c r="C178" s="129" t="s">
        <v>450</v>
      </c>
      <c r="D178" s="198" t="s">
        <v>12</v>
      </c>
      <c r="E178" s="207">
        <v>1</v>
      </c>
      <c r="F178" s="184"/>
      <c r="G178" s="129"/>
      <c r="H178" s="187">
        <f>E178*F178</f>
        <v>0</v>
      </c>
      <c r="I178" s="129"/>
      <c r="J178" s="129"/>
    </row>
    <row r="179" spans="1:10" x14ac:dyDescent="0.25">
      <c r="C179" s="129"/>
      <c r="D179" s="198"/>
      <c r="E179" s="207"/>
      <c r="F179" s="184"/>
      <c r="G179" s="129"/>
      <c r="H179" s="129"/>
      <c r="I179" s="129"/>
      <c r="J179" s="129"/>
    </row>
    <row r="180" spans="1:10" x14ac:dyDescent="0.25">
      <c r="A180" s="86"/>
      <c r="B180" s="10"/>
      <c r="C180" s="10" t="s">
        <v>262</v>
      </c>
      <c r="D180" s="24"/>
      <c r="E180" s="203"/>
      <c r="F180" s="181"/>
      <c r="G180" s="13"/>
      <c r="H180" s="97"/>
      <c r="I180" s="129"/>
      <c r="J180" s="129"/>
    </row>
    <row r="181" spans="1:10" x14ac:dyDescent="0.25">
      <c r="A181" s="87"/>
      <c r="B181" s="3"/>
      <c r="C181" s="3" t="s">
        <v>263</v>
      </c>
      <c r="D181" s="4"/>
      <c r="E181" s="204"/>
      <c r="F181" s="182"/>
      <c r="G181" s="7"/>
      <c r="H181" s="7"/>
      <c r="I181" s="129"/>
      <c r="J181" s="129"/>
    </row>
    <row r="182" spans="1:10" x14ac:dyDescent="0.25">
      <c r="B182" s="161"/>
      <c r="C182" s="129"/>
      <c r="D182" s="198"/>
      <c r="E182" s="207"/>
      <c r="F182" s="184"/>
      <c r="G182" s="129"/>
      <c r="H182" s="129"/>
      <c r="I182" s="129"/>
      <c r="J182" s="129"/>
    </row>
    <row r="183" spans="1:10" ht="72" x14ac:dyDescent="0.25">
      <c r="A183" s="91">
        <f>A178+10</f>
        <v>790</v>
      </c>
      <c r="B183" s="161"/>
      <c r="C183" s="129" t="s">
        <v>266</v>
      </c>
      <c r="D183" s="198" t="s">
        <v>11</v>
      </c>
      <c r="E183" s="207">
        <v>69.02</v>
      </c>
      <c r="F183" s="184"/>
      <c r="G183" s="129"/>
      <c r="H183" s="187">
        <f>E183*F183</f>
        <v>0</v>
      </c>
      <c r="I183" s="129"/>
      <c r="J183" s="129"/>
    </row>
    <row r="184" spans="1:10" x14ac:dyDescent="0.25">
      <c r="B184" s="161"/>
      <c r="C184" s="129"/>
      <c r="D184" s="198"/>
      <c r="E184" s="207"/>
      <c r="F184" s="184"/>
      <c r="G184" s="129"/>
      <c r="H184" s="129"/>
      <c r="I184" s="129"/>
      <c r="J184" s="129"/>
    </row>
    <row r="185" spans="1:10" ht="180" x14ac:dyDescent="0.25">
      <c r="A185" s="91">
        <f t="shared" ref="A185" si="38">A183+10</f>
        <v>800</v>
      </c>
      <c r="B185" s="161"/>
      <c r="C185" s="129" t="s">
        <v>368</v>
      </c>
      <c r="D185" s="198" t="s">
        <v>16</v>
      </c>
      <c r="E185" s="207">
        <v>17.3</v>
      </c>
      <c r="F185" s="184"/>
      <c r="G185" s="129"/>
      <c r="H185" s="187">
        <f>E185*F185</f>
        <v>0</v>
      </c>
      <c r="I185" s="129"/>
      <c r="J185" s="129"/>
    </row>
    <row r="186" spans="1:10" x14ac:dyDescent="0.25">
      <c r="B186" s="161"/>
      <c r="C186" s="129"/>
      <c r="D186" s="198"/>
      <c r="E186" s="207"/>
      <c r="F186" s="184"/>
      <c r="G186" s="129"/>
      <c r="H186" s="129"/>
      <c r="I186" s="129"/>
      <c r="J186" s="129"/>
    </row>
    <row r="187" spans="1:10" ht="204" x14ac:dyDescent="0.25">
      <c r="A187" s="91">
        <f t="shared" ref="A187" si="39">A185+10</f>
        <v>810</v>
      </c>
      <c r="B187" s="161"/>
      <c r="C187" s="129" t="s">
        <v>267</v>
      </c>
      <c r="D187" s="198" t="s">
        <v>11</v>
      </c>
      <c r="E187" s="207">
        <v>156.21199999999999</v>
      </c>
      <c r="F187" s="184"/>
      <c r="G187" s="129"/>
      <c r="H187" s="187">
        <f>E187*F187</f>
        <v>0</v>
      </c>
      <c r="I187" s="129"/>
      <c r="J187" s="129"/>
    </row>
    <row r="188" spans="1:10" x14ac:dyDescent="0.25">
      <c r="B188" s="161"/>
      <c r="C188" s="129"/>
      <c r="D188" s="198"/>
      <c r="E188" s="207"/>
      <c r="F188" s="184"/>
      <c r="G188" s="129"/>
      <c r="H188" s="129"/>
      <c r="I188" s="129"/>
      <c r="J188" s="129"/>
    </row>
    <row r="189" spans="1:10" ht="120" x14ac:dyDescent="0.25">
      <c r="A189" s="91">
        <f t="shared" ref="A189" si="40">A187+10</f>
        <v>820</v>
      </c>
      <c r="B189" s="161"/>
      <c r="C189" s="129" t="s">
        <v>268</v>
      </c>
      <c r="D189" s="198" t="s">
        <v>11</v>
      </c>
      <c r="E189" s="207">
        <v>863.32249999999999</v>
      </c>
      <c r="F189" s="184"/>
      <c r="G189" s="129"/>
      <c r="H189" s="187">
        <f>E189*F189</f>
        <v>0</v>
      </c>
      <c r="I189" s="129"/>
      <c r="J189" s="129"/>
    </row>
    <row r="190" spans="1:10" x14ac:dyDescent="0.25">
      <c r="B190" s="161"/>
      <c r="C190" s="129"/>
      <c r="D190" s="198"/>
      <c r="E190" s="207"/>
      <c r="F190" s="184"/>
      <c r="G190" s="129"/>
      <c r="H190" s="129"/>
      <c r="I190" s="129"/>
      <c r="J190" s="129"/>
    </row>
    <row r="191" spans="1:10" ht="84" x14ac:dyDescent="0.25">
      <c r="A191" s="91">
        <f t="shared" ref="A191" si="41">A189+10</f>
        <v>830</v>
      </c>
      <c r="B191" s="161"/>
      <c r="C191" s="129" t="s">
        <v>270</v>
      </c>
      <c r="D191" s="198" t="s">
        <v>11</v>
      </c>
      <c r="E191" s="207">
        <v>313.52300000000002</v>
      </c>
      <c r="F191" s="184"/>
      <c r="G191" s="129"/>
      <c r="H191" s="187">
        <f>E191*F191</f>
        <v>0</v>
      </c>
      <c r="I191" s="129"/>
      <c r="J191" s="129"/>
    </row>
    <row r="192" spans="1:10" x14ac:dyDescent="0.25">
      <c r="B192" s="161"/>
      <c r="C192" s="129"/>
      <c r="D192" s="198"/>
      <c r="E192" s="207"/>
      <c r="F192" s="184"/>
      <c r="G192" s="129"/>
      <c r="H192" s="129"/>
      <c r="I192" s="129"/>
      <c r="J192" s="129"/>
    </row>
    <row r="193" spans="1:10" ht="132" x14ac:dyDescent="0.25">
      <c r="A193" s="91">
        <f t="shared" ref="A193" si="42">A191+10</f>
        <v>840</v>
      </c>
      <c r="B193" s="161"/>
      <c r="C193" s="129" t="s">
        <v>269</v>
      </c>
      <c r="D193" s="198" t="s">
        <v>11</v>
      </c>
      <c r="E193" s="207">
        <v>1176.8454999999999</v>
      </c>
      <c r="F193" s="184"/>
      <c r="G193" s="129"/>
      <c r="H193" s="187">
        <f>E193*F193</f>
        <v>0</v>
      </c>
      <c r="I193" s="129"/>
      <c r="J193" s="129"/>
    </row>
    <row r="194" spans="1:10" x14ac:dyDescent="0.25">
      <c r="B194" s="161"/>
      <c r="C194" s="129"/>
      <c r="D194" s="198"/>
      <c r="E194" s="207"/>
      <c r="F194" s="184"/>
      <c r="G194" s="129"/>
      <c r="H194" s="129"/>
      <c r="I194" s="129"/>
      <c r="J194" s="129"/>
    </row>
    <row r="195" spans="1:10" ht="96" x14ac:dyDescent="0.25">
      <c r="A195" s="91">
        <f t="shared" ref="A195:A251" si="43">A193+10</f>
        <v>850</v>
      </c>
      <c r="B195" s="161"/>
      <c r="C195" s="129" t="s">
        <v>369</v>
      </c>
      <c r="D195" s="198" t="s">
        <v>11</v>
      </c>
      <c r="E195" s="207">
        <v>187.50630000000001</v>
      </c>
      <c r="F195" s="184"/>
      <c r="G195" s="129"/>
      <c r="H195" s="187">
        <f>E195*F195</f>
        <v>0</v>
      </c>
      <c r="I195" s="129"/>
      <c r="J195" s="129"/>
    </row>
    <row r="196" spans="1:10" x14ac:dyDescent="0.25">
      <c r="B196" s="161"/>
      <c r="C196" s="129"/>
      <c r="D196" s="198"/>
      <c r="E196" s="207"/>
      <c r="F196" s="184"/>
      <c r="G196" s="129"/>
      <c r="H196" s="129"/>
      <c r="I196" s="129"/>
      <c r="J196" s="129"/>
    </row>
    <row r="197" spans="1:10" ht="96" x14ac:dyDescent="0.25">
      <c r="A197" s="91">
        <f t="shared" si="43"/>
        <v>860</v>
      </c>
      <c r="B197" s="161"/>
      <c r="C197" s="129" t="s">
        <v>271</v>
      </c>
      <c r="D197" s="198" t="s">
        <v>11</v>
      </c>
      <c r="E197" s="207">
        <v>305.9427</v>
      </c>
      <c r="F197" s="184"/>
      <c r="G197" s="129"/>
      <c r="H197" s="187">
        <f>E197*F197</f>
        <v>0</v>
      </c>
      <c r="I197" s="129"/>
      <c r="J197" s="129"/>
    </row>
    <row r="198" spans="1:10" x14ac:dyDescent="0.25">
      <c r="B198" s="161"/>
      <c r="C198" s="129"/>
      <c r="D198" s="198"/>
      <c r="E198" s="207"/>
      <c r="F198" s="184"/>
      <c r="G198" s="129"/>
      <c r="H198" s="129"/>
      <c r="I198" s="129"/>
      <c r="J198" s="129"/>
    </row>
    <row r="199" spans="1:10" ht="48" x14ac:dyDescent="0.25">
      <c r="A199" s="91">
        <f t="shared" si="43"/>
        <v>870</v>
      </c>
      <c r="B199" s="161"/>
      <c r="C199" s="129" t="s">
        <v>272</v>
      </c>
      <c r="D199" s="198" t="s">
        <v>11</v>
      </c>
      <c r="E199" s="207">
        <v>476.98259999999999</v>
      </c>
      <c r="F199" s="184"/>
      <c r="G199" s="129"/>
      <c r="H199" s="187">
        <f>E199*F199</f>
        <v>0</v>
      </c>
      <c r="I199" s="129"/>
      <c r="J199" s="129"/>
    </row>
    <row r="200" spans="1:10" x14ac:dyDescent="0.25">
      <c r="B200" s="161"/>
      <c r="C200" s="129"/>
      <c r="D200" s="198"/>
      <c r="E200" s="207"/>
      <c r="F200" s="184"/>
      <c r="G200" s="129"/>
      <c r="H200" s="129"/>
      <c r="I200" s="129"/>
      <c r="J200" s="129"/>
    </row>
    <row r="201" spans="1:10" ht="132" x14ac:dyDescent="0.25">
      <c r="A201" s="91">
        <f t="shared" si="43"/>
        <v>880</v>
      </c>
      <c r="B201" s="161"/>
      <c r="C201" s="129" t="s">
        <v>432</v>
      </c>
      <c r="D201" s="198" t="s">
        <v>11</v>
      </c>
      <c r="E201" s="207">
        <v>128</v>
      </c>
      <c r="F201" s="184"/>
      <c r="G201" s="129"/>
      <c r="H201" s="187">
        <f>E201*F201</f>
        <v>0</v>
      </c>
      <c r="I201" s="129"/>
      <c r="J201" s="129"/>
    </row>
    <row r="202" spans="1:10" x14ac:dyDescent="0.25">
      <c r="B202" s="161"/>
      <c r="C202" s="129"/>
      <c r="D202" s="198"/>
      <c r="E202" s="207"/>
      <c r="F202" s="184"/>
      <c r="G202" s="129"/>
      <c r="H202" s="129"/>
      <c r="I202" s="129"/>
      <c r="J202" s="129"/>
    </row>
    <row r="203" spans="1:10" ht="132" x14ac:dyDescent="0.25">
      <c r="A203" s="91">
        <f t="shared" si="43"/>
        <v>890</v>
      </c>
      <c r="B203" s="161"/>
      <c r="C203" s="129" t="s">
        <v>434</v>
      </c>
      <c r="D203" s="198" t="s">
        <v>11</v>
      </c>
      <c r="E203" s="207">
        <v>280</v>
      </c>
      <c r="F203" s="184"/>
      <c r="G203" s="129"/>
      <c r="H203" s="187">
        <f>E203*F203</f>
        <v>0</v>
      </c>
      <c r="I203" s="129"/>
      <c r="J203" s="129"/>
    </row>
    <row r="204" spans="1:10" x14ac:dyDescent="0.25">
      <c r="B204" s="161"/>
      <c r="C204" s="129"/>
      <c r="D204" s="198"/>
      <c r="E204" s="207"/>
      <c r="F204" s="184"/>
      <c r="G204" s="129"/>
      <c r="H204" s="129"/>
      <c r="I204" s="129"/>
      <c r="J204" s="129"/>
    </row>
    <row r="205" spans="1:10" ht="132" x14ac:dyDescent="0.25">
      <c r="A205" s="91">
        <f t="shared" si="43"/>
        <v>900</v>
      </c>
      <c r="B205" s="161"/>
      <c r="C205" s="129" t="s">
        <v>370</v>
      </c>
      <c r="D205" s="198" t="s">
        <v>11</v>
      </c>
      <c r="E205" s="207">
        <v>52</v>
      </c>
      <c r="F205" s="184"/>
      <c r="G205" s="129"/>
      <c r="H205" s="187">
        <f>E205*F205</f>
        <v>0</v>
      </c>
      <c r="I205" s="129"/>
      <c r="J205" s="129"/>
    </row>
    <row r="206" spans="1:10" x14ac:dyDescent="0.25">
      <c r="B206" s="161"/>
      <c r="C206" s="129"/>
      <c r="D206" s="198"/>
      <c r="E206" s="207"/>
      <c r="F206" s="184"/>
      <c r="G206" s="129"/>
      <c r="H206" s="129"/>
      <c r="I206" s="129"/>
      <c r="J206" s="129"/>
    </row>
    <row r="207" spans="1:10" ht="132" x14ac:dyDescent="0.25">
      <c r="A207" s="91">
        <f t="shared" si="43"/>
        <v>910</v>
      </c>
      <c r="B207" s="161"/>
      <c r="C207" s="129" t="s">
        <v>371</v>
      </c>
      <c r="D207" s="198" t="s">
        <v>11</v>
      </c>
      <c r="E207" s="207">
        <v>25</v>
      </c>
      <c r="F207" s="184"/>
      <c r="G207" s="129"/>
      <c r="H207" s="187">
        <f>E207*F207</f>
        <v>0</v>
      </c>
      <c r="I207" s="129"/>
      <c r="J207" s="129"/>
    </row>
    <row r="208" spans="1:10" x14ac:dyDescent="0.25">
      <c r="C208" s="129"/>
      <c r="D208" s="198"/>
      <c r="E208" s="207"/>
      <c r="F208" s="184"/>
      <c r="G208" s="129"/>
      <c r="H208" s="129"/>
      <c r="I208" s="129"/>
      <c r="J208" s="129"/>
    </row>
    <row r="209" spans="1:11" ht="180" x14ac:dyDescent="0.25">
      <c r="A209" s="91">
        <f t="shared" si="43"/>
        <v>920</v>
      </c>
      <c r="B209" s="161"/>
      <c r="C209" s="129" t="s">
        <v>420</v>
      </c>
      <c r="D209" s="198" t="s">
        <v>12</v>
      </c>
      <c r="E209" s="207">
        <v>10</v>
      </c>
      <c r="F209" s="188"/>
      <c r="G209" s="129"/>
      <c r="H209" s="187">
        <f>E209*F209</f>
        <v>0</v>
      </c>
      <c r="I209" s="188"/>
      <c r="J209" s="129"/>
      <c r="K209" s="191"/>
    </row>
    <row r="210" spans="1:11" x14ac:dyDescent="0.25">
      <c r="B210" s="161"/>
      <c r="C210" s="129"/>
      <c r="D210" s="198"/>
      <c r="E210" s="207"/>
      <c r="F210" s="188"/>
      <c r="G210" s="129"/>
      <c r="H210" s="187"/>
      <c r="I210" s="188"/>
      <c r="J210" s="129"/>
      <c r="K210" s="191"/>
    </row>
    <row r="211" spans="1:11" ht="144" x14ac:dyDescent="0.25">
      <c r="A211" s="91">
        <f t="shared" si="43"/>
        <v>930</v>
      </c>
      <c r="B211" s="161"/>
      <c r="C211" s="129" t="s">
        <v>426</v>
      </c>
      <c r="D211" s="198" t="s">
        <v>12</v>
      </c>
      <c r="E211" s="207">
        <v>3</v>
      </c>
      <c r="F211" s="188"/>
      <c r="G211" s="129"/>
      <c r="H211" s="187"/>
      <c r="I211" s="188"/>
      <c r="J211" s="129"/>
      <c r="K211" s="191"/>
    </row>
    <row r="212" spans="1:11" x14ac:dyDescent="0.25">
      <c r="C212" s="129"/>
      <c r="D212" s="198"/>
      <c r="E212" s="207"/>
      <c r="F212" s="184"/>
      <c r="G212" s="129"/>
      <c r="H212" s="129"/>
      <c r="I212" s="129"/>
      <c r="J212" s="129"/>
    </row>
    <row r="213" spans="1:11" ht="180" x14ac:dyDescent="0.25">
      <c r="A213" s="91">
        <f t="shared" si="43"/>
        <v>940</v>
      </c>
      <c r="B213" s="161"/>
      <c r="C213" s="129" t="s">
        <v>421</v>
      </c>
      <c r="D213" s="198" t="s">
        <v>12</v>
      </c>
      <c r="E213" s="207">
        <v>3</v>
      </c>
      <c r="F213" s="188"/>
      <c r="G213" s="129"/>
      <c r="H213" s="187">
        <f>E213*F213</f>
        <v>0</v>
      </c>
      <c r="I213" s="129"/>
      <c r="J213" s="129"/>
    </row>
    <row r="214" spans="1:11" x14ac:dyDescent="0.25">
      <c r="B214" s="161"/>
      <c r="C214" s="129"/>
      <c r="D214" s="198"/>
      <c r="E214" s="207"/>
      <c r="F214" s="188"/>
      <c r="G214" s="129"/>
      <c r="H214" s="187"/>
      <c r="I214" s="129"/>
      <c r="J214" s="129"/>
    </row>
    <row r="215" spans="1:11" ht="144" x14ac:dyDescent="0.25">
      <c r="A215" s="91">
        <f t="shared" si="43"/>
        <v>950</v>
      </c>
      <c r="B215" s="161"/>
      <c r="C215" s="129" t="s">
        <v>427</v>
      </c>
      <c r="D215" s="198" t="s">
        <v>12</v>
      </c>
      <c r="E215" s="207">
        <v>3</v>
      </c>
      <c r="F215" s="188"/>
      <c r="G215" s="129"/>
      <c r="H215" s="187"/>
      <c r="I215" s="129"/>
      <c r="J215" s="129"/>
    </row>
    <row r="216" spans="1:11" x14ac:dyDescent="0.25">
      <c r="B216" s="161"/>
      <c r="C216" s="129"/>
      <c r="D216" s="198"/>
      <c r="E216" s="207"/>
      <c r="F216" s="184"/>
      <c r="G216" s="129"/>
      <c r="H216" s="129"/>
      <c r="I216" s="129"/>
      <c r="J216" s="129"/>
    </row>
    <row r="217" spans="1:11" ht="180" x14ac:dyDescent="0.25">
      <c r="A217" s="91">
        <f t="shared" si="43"/>
        <v>960</v>
      </c>
      <c r="B217" s="161"/>
      <c r="C217" s="129" t="s">
        <v>422</v>
      </c>
      <c r="D217" s="198" t="s">
        <v>12</v>
      </c>
      <c r="E217" s="207">
        <v>1</v>
      </c>
      <c r="F217" s="188"/>
      <c r="G217" s="129"/>
      <c r="H217" s="187">
        <f>E217*F217</f>
        <v>0</v>
      </c>
      <c r="I217" s="129"/>
      <c r="J217" s="129"/>
    </row>
    <row r="218" spans="1:11" x14ac:dyDescent="0.25">
      <c r="B218" s="161"/>
      <c r="C218" s="129"/>
      <c r="D218" s="198"/>
      <c r="E218" s="207"/>
      <c r="F218" s="188"/>
      <c r="G218" s="129"/>
      <c r="H218" s="187"/>
      <c r="I218" s="129"/>
      <c r="J218" s="129"/>
    </row>
    <row r="219" spans="1:11" ht="144" x14ac:dyDescent="0.25">
      <c r="A219" s="91">
        <f t="shared" si="43"/>
        <v>970</v>
      </c>
      <c r="B219" s="161"/>
      <c r="C219" s="129" t="s">
        <v>428</v>
      </c>
      <c r="D219" s="198" t="s">
        <v>12</v>
      </c>
      <c r="E219" s="207">
        <v>1</v>
      </c>
      <c r="F219" s="184"/>
      <c r="G219" s="129"/>
      <c r="H219" s="187">
        <f>E219*F219</f>
        <v>0</v>
      </c>
      <c r="I219" s="129"/>
      <c r="J219" s="129"/>
    </row>
    <row r="220" spans="1:11" x14ac:dyDescent="0.25">
      <c r="D220" s="198"/>
      <c r="E220" s="207"/>
      <c r="F220" s="184"/>
      <c r="G220" s="129"/>
      <c r="H220" s="129"/>
      <c r="I220" s="129"/>
      <c r="J220" s="129"/>
    </row>
    <row r="221" spans="1:11" ht="180" x14ac:dyDescent="0.25">
      <c r="A221" s="91">
        <f t="shared" si="43"/>
        <v>980</v>
      </c>
      <c r="B221" s="161"/>
      <c r="C221" s="129" t="s">
        <v>423</v>
      </c>
      <c r="D221" s="198" t="s">
        <v>12</v>
      </c>
      <c r="E221" s="207">
        <v>2</v>
      </c>
      <c r="F221" s="188"/>
      <c r="G221" s="129"/>
      <c r="H221" s="187">
        <f>E221*F221</f>
        <v>0</v>
      </c>
      <c r="I221" s="129"/>
      <c r="J221" s="129"/>
    </row>
    <row r="222" spans="1:11" x14ac:dyDescent="0.25">
      <c r="B222" s="161"/>
      <c r="C222" s="129"/>
      <c r="D222" s="198"/>
      <c r="E222" s="207"/>
      <c r="F222" s="188"/>
      <c r="G222" s="129"/>
      <c r="H222" s="187"/>
      <c r="I222" s="129"/>
      <c r="J222" s="129"/>
    </row>
    <row r="223" spans="1:11" ht="144" x14ac:dyDescent="0.25">
      <c r="A223" s="91">
        <f t="shared" si="43"/>
        <v>990</v>
      </c>
      <c r="B223" s="161"/>
      <c r="C223" s="129" t="s">
        <v>429</v>
      </c>
      <c r="D223" s="198" t="s">
        <v>12</v>
      </c>
      <c r="E223" s="207">
        <v>2</v>
      </c>
      <c r="F223" s="184"/>
      <c r="G223" s="129"/>
      <c r="H223" s="187">
        <f>E223*F223</f>
        <v>0</v>
      </c>
      <c r="I223" s="129"/>
      <c r="J223" s="129"/>
    </row>
    <row r="224" spans="1:11" x14ac:dyDescent="0.25">
      <c r="C224" s="129"/>
      <c r="D224" s="198"/>
      <c r="E224" s="207"/>
      <c r="F224" s="184"/>
      <c r="G224" s="129"/>
      <c r="H224" s="129"/>
      <c r="I224" s="129"/>
      <c r="J224" s="129"/>
    </row>
    <row r="225" spans="1:10" ht="180" x14ac:dyDescent="0.25">
      <c r="A225" s="91">
        <f t="shared" si="43"/>
        <v>1000</v>
      </c>
      <c r="B225" s="161"/>
      <c r="C225" s="129" t="s">
        <v>424</v>
      </c>
      <c r="D225" s="198" t="s">
        <v>12</v>
      </c>
      <c r="E225" s="207">
        <v>1</v>
      </c>
      <c r="F225" s="188"/>
      <c r="G225" s="129"/>
      <c r="H225" s="187">
        <f>E225*F225</f>
        <v>0</v>
      </c>
      <c r="I225" s="129"/>
      <c r="J225" s="129"/>
    </row>
    <row r="226" spans="1:10" x14ac:dyDescent="0.25">
      <c r="B226" s="161"/>
      <c r="C226" s="129"/>
      <c r="D226" s="198"/>
      <c r="E226" s="207"/>
      <c r="F226" s="188"/>
      <c r="G226" s="129"/>
      <c r="H226" s="187"/>
      <c r="I226" s="129"/>
      <c r="J226" s="129"/>
    </row>
    <row r="227" spans="1:10" ht="144" x14ac:dyDescent="0.25">
      <c r="A227" s="91">
        <f t="shared" si="43"/>
        <v>1010</v>
      </c>
      <c r="B227" s="161"/>
      <c r="C227" s="129" t="s">
        <v>430</v>
      </c>
      <c r="D227" s="198" t="s">
        <v>12</v>
      </c>
      <c r="E227" s="207">
        <v>1</v>
      </c>
      <c r="F227" s="184"/>
      <c r="G227" s="129"/>
      <c r="H227" s="187">
        <f>E227*F227</f>
        <v>0</v>
      </c>
      <c r="I227" s="129"/>
      <c r="J227" s="129"/>
    </row>
    <row r="228" spans="1:10" x14ac:dyDescent="0.25">
      <c r="B228" s="161"/>
      <c r="C228" s="129"/>
      <c r="D228" s="198"/>
      <c r="E228" s="207"/>
      <c r="F228" s="184"/>
      <c r="G228" s="129"/>
      <c r="H228" s="129"/>
      <c r="I228" s="129"/>
      <c r="J228" s="129"/>
    </row>
    <row r="229" spans="1:10" ht="60" x14ac:dyDescent="0.25">
      <c r="A229" s="91">
        <f t="shared" si="43"/>
        <v>1020</v>
      </c>
      <c r="B229" s="161"/>
      <c r="C229" s="129" t="s">
        <v>372</v>
      </c>
      <c r="D229" s="198" t="s">
        <v>11</v>
      </c>
      <c r="E229" s="207">
        <v>11.44</v>
      </c>
      <c r="F229" s="184"/>
      <c r="G229" s="129"/>
      <c r="H229" s="187">
        <f>E229*F229</f>
        <v>0</v>
      </c>
      <c r="I229" s="129"/>
      <c r="J229" s="129"/>
    </row>
    <row r="230" spans="1:10" x14ac:dyDescent="0.25">
      <c r="B230" s="161"/>
      <c r="C230" s="129"/>
      <c r="D230" s="198"/>
      <c r="E230" s="207"/>
      <c r="F230" s="184"/>
      <c r="G230" s="129"/>
      <c r="H230" s="129"/>
      <c r="I230" s="129"/>
      <c r="J230" s="129"/>
    </row>
    <row r="231" spans="1:10" ht="156" x14ac:dyDescent="0.25">
      <c r="A231" s="91">
        <f t="shared" si="43"/>
        <v>1030</v>
      </c>
      <c r="B231" s="161"/>
      <c r="C231" s="129" t="s">
        <v>438</v>
      </c>
      <c r="D231" s="198" t="s">
        <v>12</v>
      </c>
      <c r="E231" s="207">
        <v>1</v>
      </c>
      <c r="F231" s="184"/>
      <c r="G231" s="129"/>
      <c r="H231" s="187">
        <f>E231*F231</f>
        <v>0</v>
      </c>
      <c r="I231" s="129"/>
      <c r="J231" s="129"/>
    </row>
    <row r="232" spans="1:10" x14ac:dyDescent="0.25">
      <c r="B232" s="161"/>
      <c r="C232" s="129"/>
      <c r="D232" s="198"/>
      <c r="E232" s="207"/>
      <c r="F232" s="184"/>
      <c r="G232" s="129"/>
      <c r="H232" s="187"/>
      <c r="I232" s="129"/>
      <c r="J232" s="129"/>
    </row>
    <row r="233" spans="1:10" ht="144" x14ac:dyDescent="0.25">
      <c r="A233" s="91">
        <f t="shared" si="43"/>
        <v>1040</v>
      </c>
      <c r="B233" s="161"/>
      <c r="C233" s="129" t="s">
        <v>437</v>
      </c>
      <c r="D233" s="198" t="s">
        <v>12</v>
      </c>
      <c r="E233" s="207">
        <v>1</v>
      </c>
      <c r="F233" s="184"/>
      <c r="G233" s="129"/>
      <c r="H233" s="187">
        <f>E233*F233</f>
        <v>0</v>
      </c>
      <c r="I233" s="129"/>
      <c r="J233" s="129"/>
    </row>
    <row r="234" spans="1:10" x14ac:dyDescent="0.25">
      <c r="B234" s="161"/>
      <c r="C234" s="129"/>
      <c r="D234" s="198"/>
      <c r="E234" s="207"/>
      <c r="F234" s="184"/>
      <c r="G234" s="129"/>
      <c r="H234" s="129"/>
      <c r="I234" s="129"/>
      <c r="J234" s="129"/>
    </row>
    <row r="235" spans="1:10" ht="120" x14ac:dyDescent="0.25">
      <c r="A235" s="91">
        <f t="shared" si="43"/>
        <v>1050</v>
      </c>
      <c r="B235" s="161"/>
      <c r="C235" s="129" t="s">
        <v>377</v>
      </c>
      <c r="D235" s="198" t="s">
        <v>11</v>
      </c>
      <c r="E235" s="207">
        <v>530</v>
      </c>
      <c r="F235" s="184"/>
      <c r="G235" s="129"/>
      <c r="H235" s="187">
        <f>E235*F235</f>
        <v>0</v>
      </c>
      <c r="I235" s="129"/>
      <c r="J235" s="129"/>
    </row>
    <row r="236" spans="1:10" x14ac:dyDescent="0.25">
      <c r="B236" s="161"/>
      <c r="C236" s="168"/>
      <c r="D236" s="198"/>
      <c r="E236" s="207"/>
      <c r="F236" s="184"/>
      <c r="G236" s="129"/>
      <c r="H236" s="187"/>
      <c r="I236" s="129"/>
      <c r="J236" s="129"/>
    </row>
    <row r="237" spans="1:10" ht="48" x14ac:dyDescent="0.25">
      <c r="A237" s="91">
        <f t="shared" si="43"/>
        <v>1060</v>
      </c>
      <c r="B237" s="161"/>
      <c r="C237" s="193" t="s">
        <v>439</v>
      </c>
      <c r="D237" s="198" t="s">
        <v>11</v>
      </c>
      <c r="E237" s="207">
        <v>48.68</v>
      </c>
      <c r="F237" s="184"/>
      <c r="G237" s="129"/>
      <c r="H237" s="187">
        <f>E237*F237</f>
        <v>0</v>
      </c>
      <c r="I237" s="129"/>
      <c r="J237" s="129"/>
    </row>
    <row r="238" spans="1:10" x14ac:dyDescent="0.25">
      <c r="B238" s="161"/>
      <c r="C238" s="168"/>
      <c r="D238" s="198"/>
      <c r="E238" s="207"/>
      <c r="F238" s="184"/>
      <c r="G238" s="129"/>
      <c r="H238" s="187"/>
      <c r="I238" s="129"/>
      <c r="J238" s="129"/>
    </row>
    <row r="239" spans="1:10" ht="144" x14ac:dyDescent="0.25">
      <c r="A239" s="91">
        <f t="shared" si="43"/>
        <v>1070</v>
      </c>
      <c r="B239" s="161"/>
      <c r="C239" s="193" t="s">
        <v>440</v>
      </c>
      <c r="D239" s="198" t="s">
        <v>11</v>
      </c>
      <c r="E239" s="207">
        <v>52.3</v>
      </c>
      <c r="F239" s="184"/>
      <c r="G239" s="129"/>
      <c r="H239" s="187">
        <f>E239*F239</f>
        <v>0</v>
      </c>
      <c r="I239" s="129"/>
      <c r="J239" s="129"/>
    </row>
    <row r="240" spans="1:10" x14ac:dyDescent="0.25">
      <c r="B240" s="161"/>
      <c r="C240" s="168"/>
      <c r="D240" s="198"/>
      <c r="E240" s="207"/>
      <c r="F240" s="184"/>
      <c r="G240" s="129"/>
      <c r="H240" s="187"/>
      <c r="I240" s="129"/>
      <c r="J240" s="129"/>
    </row>
    <row r="241" spans="1:10" ht="192" x14ac:dyDescent="0.25">
      <c r="A241" s="91">
        <f t="shared" si="43"/>
        <v>1080</v>
      </c>
      <c r="B241" s="161"/>
      <c r="C241" s="193" t="s">
        <v>435</v>
      </c>
      <c r="D241" s="198" t="s">
        <v>16</v>
      </c>
      <c r="E241" s="207">
        <v>78.514799999999994</v>
      </c>
      <c r="F241" s="184"/>
      <c r="G241" s="129"/>
      <c r="H241" s="187">
        <f>E241*F241</f>
        <v>0</v>
      </c>
      <c r="I241" s="129"/>
      <c r="J241" s="129"/>
    </row>
    <row r="242" spans="1:10" x14ac:dyDescent="0.25">
      <c r="B242" s="161"/>
      <c r="C242" s="168"/>
      <c r="D242" s="198"/>
      <c r="E242" s="207"/>
      <c r="F242" s="184"/>
      <c r="G242" s="129"/>
      <c r="H242" s="187"/>
      <c r="I242" s="129"/>
      <c r="J242" s="129"/>
    </row>
    <row r="243" spans="1:10" ht="204" x14ac:dyDescent="0.25">
      <c r="A243" s="91">
        <f t="shared" si="43"/>
        <v>1090</v>
      </c>
      <c r="B243" s="161"/>
      <c r="C243" s="193" t="s">
        <v>433</v>
      </c>
      <c r="D243" s="198" t="s">
        <v>16</v>
      </c>
      <c r="E243" s="207">
        <v>130.4622</v>
      </c>
      <c r="F243" s="184"/>
      <c r="G243" s="129"/>
      <c r="H243" s="187">
        <f>E243*F243</f>
        <v>0</v>
      </c>
      <c r="I243" s="129"/>
      <c r="J243" s="129"/>
    </row>
    <row r="244" spans="1:10" x14ac:dyDescent="0.25">
      <c r="B244" s="161"/>
      <c r="C244" s="168"/>
      <c r="D244" s="198"/>
      <c r="E244" s="207"/>
      <c r="F244" s="184"/>
      <c r="G244" s="129"/>
      <c r="H244" s="187"/>
      <c r="I244" s="129"/>
      <c r="J244" s="129"/>
    </row>
    <row r="245" spans="1:10" ht="192" x14ac:dyDescent="0.25">
      <c r="A245" s="91">
        <f t="shared" si="43"/>
        <v>1100</v>
      </c>
      <c r="B245" s="161"/>
      <c r="C245" s="193" t="s">
        <v>436</v>
      </c>
      <c r="D245" s="198" t="s">
        <v>16</v>
      </c>
      <c r="E245" s="207">
        <v>45.67</v>
      </c>
      <c r="F245" s="184"/>
      <c r="G245" s="129"/>
      <c r="H245" s="187">
        <f>E245*F245</f>
        <v>0</v>
      </c>
      <c r="I245" s="129"/>
      <c r="J245" s="129"/>
    </row>
    <row r="246" spans="1:10" x14ac:dyDescent="0.25">
      <c r="B246" s="192"/>
      <c r="C246" s="193"/>
      <c r="D246" s="198"/>
      <c r="E246" s="207"/>
      <c r="F246" s="184"/>
      <c r="G246" s="129"/>
      <c r="H246" s="187"/>
      <c r="I246" s="129"/>
      <c r="J246" s="129"/>
    </row>
    <row r="247" spans="1:10" ht="204" x14ac:dyDescent="0.25">
      <c r="A247" s="91">
        <f t="shared" si="43"/>
        <v>1110</v>
      </c>
      <c r="B247" s="192"/>
      <c r="C247" s="193" t="s">
        <v>453</v>
      </c>
      <c r="D247" s="198" t="s">
        <v>16</v>
      </c>
      <c r="E247" s="207">
        <v>28.742999999999999</v>
      </c>
      <c r="F247" s="184"/>
      <c r="G247" s="129"/>
      <c r="H247" s="187">
        <f>E247*F247</f>
        <v>0</v>
      </c>
      <c r="I247" s="129"/>
      <c r="J247" s="129"/>
    </row>
    <row r="248" spans="1:10" x14ac:dyDescent="0.25">
      <c r="B248" s="161"/>
      <c r="C248" s="168"/>
      <c r="D248" s="198"/>
      <c r="E248" s="207"/>
      <c r="F248" s="184"/>
      <c r="G248" s="129"/>
      <c r="H248" s="187"/>
      <c r="I248" s="129"/>
      <c r="J248" s="129"/>
    </row>
    <row r="249" spans="1:10" ht="216" x14ac:dyDescent="0.25">
      <c r="A249" s="91">
        <f t="shared" si="43"/>
        <v>1120</v>
      </c>
      <c r="B249" s="161"/>
      <c r="C249" s="168" t="s">
        <v>431</v>
      </c>
      <c r="D249" s="198" t="s">
        <v>12</v>
      </c>
      <c r="E249" s="207">
        <v>1</v>
      </c>
      <c r="F249" s="184"/>
      <c r="G249" s="129"/>
      <c r="H249" s="187">
        <f>E249*F249</f>
        <v>0</v>
      </c>
      <c r="I249" s="129"/>
      <c r="J249" s="129"/>
    </row>
    <row r="250" spans="1:10" x14ac:dyDescent="0.25">
      <c r="B250" s="161"/>
      <c r="C250" s="168"/>
      <c r="D250" s="198"/>
      <c r="E250" s="207"/>
      <c r="F250" s="184"/>
      <c r="G250" s="129"/>
      <c r="H250" s="187"/>
      <c r="I250" s="129"/>
      <c r="J250" s="129"/>
    </row>
    <row r="251" spans="1:10" ht="72" x14ac:dyDescent="0.25">
      <c r="A251" s="91">
        <f t="shared" si="43"/>
        <v>1130</v>
      </c>
      <c r="B251" s="161"/>
      <c r="C251" s="168" t="s">
        <v>452</v>
      </c>
      <c r="D251" s="198" t="s">
        <v>11</v>
      </c>
      <c r="E251" s="207">
        <v>48.747999999999998</v>
      </c>
      <c r="F251" s="184"/>
      <c r="G251" s="129"/>
      <c r="H251" s="187">
        <f>E251*F251</f>
        <v>0</v>
      </c>
      <c r="I251" s="129"/>
      <c r="J251" s="129"/>
    </row>
    <row r="252" spans="1:10" x14ac:dyDescent="0.25">
      <c r="B252" s="161"/>
      <c r="C252" s="129"/>
      <c r="D252" s="198"/>
      <c r="E252" s="207"/>
      <c r="F252" s="184"/>
      <c r="G252" s="129"/>
      <c r="H252" s="129"/>
      <c r="I252" s="129"/>
      <c r="J252" s="129"/>
    </row>
    <row r="253" spans="1:10" x14ac:dyDescent="0.25">
      <c r="A253" s="87"/>
      <c r="B253" s="3"/>
      <c r="C253" s="3" t="s">
        <v>345</v>
      </c>
      <c r="D253" s="4"/>
      <c r="E253" s="204"/>
      <c r="F253" s="182"/>
      <c r="G253" s="7"/>
      <c r="H253" s="7"/>
      <c r="I253" s="129"/>
      <c r="J253" s="129"/>
    </row>
    <row r="254" spans="1:10" x14ac:dyDescent="0.25">
      <c r="A254" s="164"/>
      <c r="B254" s="165"/>
      <c r="C254" s="165" t="s">
        <v>333</v>
      </c>
      <c r="D254" s="166"/>
      <c r="E254" s="205"/>
      <c r="F254" s="185"/>
      <c r="G254" s="167"/>
      <c r="H254" s="167"/>
      <c r="I254" s="129"/>
      <c r="J254" s="129"/>
    </row>
    <row r="255" spans="1:10" x14ac:dyDescent="0.25">
      <c r="B255" s="161"/>
      <c r="C255" s="129"/>
      <c r="D255" s="198"/>
      <c r="E255" s="207"/>
      <c r="F255" s="184"/>
      <c r="G255" s="129"/>
      <c r="H255" s="129"/>
      <c r="I255" s="129"/>
      <c r="J255" s="129"/>
    </row>
    <row r="256" spans="1:10" ht="84" x14ac:dyDescent="0.25">
      <c r="A256" s="91">
        <f>A251+10</f>
        <v>1140</v>
      </c>
      <c r="B256" s="161"/>
      <c r="C256" s="129" t="s">
        <v>373</v>
      </c>
      <c r="D256" s="198" t="s">
        <v>216</v>
      </c>
      <c r="E256" s="207">
        <v>1</v>
      </c>
      <c r="F256" s="184"/>
      <c r="G256" s="129"/>
      <c r="H256" s="187">
        <f>E256*F256</f>
        <v>0</v>
      </c>
      <c r="I256" s="129"/>
      <c r="J256" s="129"/>
    </row>
    <row r="257" spans="1:10" x14ac:dyDescent="0.25">
      <c r="B257" s="161"/>
      <c r="C257" s="129"/>
      <c r="D257" s="198"/>
      <c r="E257" s="207"/>
      <c r="F257" s="184"/>
      <c r="G257" s="129"/>
      <c r="H257" s="129"/>
      <c r="I257" s="129"/>
      <c r="J257" s="129"/>
    </row>
    <row r="258" spans="1:10" ht="180" x14ac:dyDescent="0.25">
      <c r="A258" s="91">
        <f>A256+10</f>
        <v>1150</v>
      </c>
      <c r="B258" s="161"/>
      <c r="C258" s="163" t="s">
        <v>336</v>
      </c>
      <c r="D258" s="198" t="s">
        <v>11</v>
      </c>
      <c r="E258" s="207">
        <v>520</v>
      </c>
      <c r="F258" s="184"/>
      <c r="G258" s="129"/>
      <c r="H258" s="187">
        <f>E258*F258</f>
        <v>0</v>
      </c>
      <c r="I258" s="129"/>
      <c r="J258" s="129"/>
    </row>
    <row r="259" spans="1:10" x14ac:dyDescent="0.25">
      <c r="B259" s="161"/>
      <c r="C259" s="129"/>
      <c r="D259" s="198"/>
      <c r="E259" s="207"/>
      <c r="F259" s="184"/>
      <c r="G259" s="129"/>
      <c r="H259" s="129"/>
      <c r="I259" s="129"/>
      <c r="J259" s="129"/>
    </row>
    <row r="260" spans="1:10" ht="48" x14ac:dyDescent="0.25">
      <c r="A260" s="91">
        <f>A258+10</f>
        <v>1160</v>
      </c>
      <c r="B260" s="161"/>
      <c r="C260" s="168" t="s">
        <v>335</v>
      </c>
      <c r="D260" s="169" t="s">
        <v>11</v>
      </c>
      <c r="E260" s="207">
        <v>520</v>
      </c>
      <c r="F260" s="184"/>
      <c r="G260" s="129"/>
      <c r="H260" s="187">
        <f>E260*F260</f>
        <v>0</v>
      </c>
      <c r="I260" s="129"/>
      <c r="J260" s="129"/>
    </row>
    <row r="261" spans="1:10" x14ac:dyDescent="0.25">
      <c r="B261" s="161"/>
      <c r="C261" s="129"/>
      <c r="D261" s="198"/>
      <c r="E261" s="207"/>
      <c r="F261" s="184"/>
      <c r="G261" s="129"/>
      <c r="H261" s="129"/>
      <c r="I261" s="129"/>
      <c r="J261" s="129"/>
    </row>
    <row r="262" spans="1:10" x14ac:dyDescent="0.25">
      <c r="A262" s="87"/>
      <c r="B262" s="3"/>
      <c r="C262" s="3" t="s">
        <v>273</v>
      </c>
      <c r="D262" s="4"/>
      <c r="E262" s="204"/>
      <c r="F262" s="182"/>
      <c r="G262" s="7"/>
      <c r="H262" s="7"/>
      <c r="I262" s="129"/>
      <c r="J262" s="129"/>
    </row>
    <row r="263" spans="1:10" x14ac:dyDescent="0.25">
      <c r="A263" s="164"/>
      <c r="B263" s="165"/>
      <c r="C263" s="165" t="s">
        <v>274</v>
      </c>
      <c r="D263" s="166"/>
      <c r="E263" s="205"/>
      <c r="F263" s="185"/>
      <c r="G263" s="167"/>
      <c r="H263" s="167"/>
      <c r="I263" s="129"/>
      <c r="J263" s="129"/>
    </row>
    <row r="264" spans="1:10" x14ac:dyDescent="0.25">
      <c r="C264" s="129"/>
      <c r="D264" s="198"/>
      <c r="E264" s="207"/>
      <c r="F264" s="184"/>
      <c r="G264" s="129"/>
      <c r="H264" s="129"/>
      <c r="I264" s="129"/>
      <c r="J264" s="129"/>
    </row>
    <row r="265" spans="1:10" ht="204" x14ac:dyDescent="0.25">
      <c r="A265" s="91">
        <f>A260+10</f>
        <v>1170</v>
      </c>
      <c r="B265" s="161"/>
      <c r="C265" s="129" t="s">
        <v>443</v>
      </c>
      <c r="D265" s="198" t="s">
        <v>12</v>
      </c>
      <c r="E265" s="207">
        <v>51</v>
      </c>
      <c r="F265" s="184"/>
      <c r="G265" s="129"/>
      <c r="H265" s="187">
        <f>E265*F265</f>
        <v>0</v>
      </c>
      <c r="I265" s="129"/>
      <c r="J265" s="129"/>
    </row>
    <row r="266" spans="1:10" x14ac:dyDescent="0.25">
      <c r="C266" s="129"/>
      <c r="D266" s="198"/>
      <c r="E266" s="207"/>
      <c r="F266" s="184"/>
      <c r="G266" s="129"/>
      <c r="H266" s="129"/>
      <c r="I266" s="129"/>
      <c r="J266" s="129"/>
    </row>
    <row r="267" spans="1:10" ht="132" x14ac:dyDescent="0.25">
      <c r="A267" s="91">
        <f>A265+10</f>
        <v>1180</v>
      </c>
      <c r="B267" s="161"/>
      <c r="C267" s="129" t="s">
        <v>374</v>
      </c>
      <c r="D267" s="198" t="s">
        <v>12</v>
      </c>
      <c r="E267" s="207">
        <v>13</v>
      </c>
      <c r="F267" s="184"/>
      <c r="G267" s="129"/>
      <c r="H267" s="187">
        <f>E267*F267</f>
        <v>0</v>
      </c>
      <c r="I267" s="129"/>
      <c r="J267" s="129"/>
    </row>
    <row r="268" spans="1:10" x14ac:dyDescent="0.25">
      <c r="B268" s="161"/>
      <c r="C268" s="129"/>
      <c r="D268" s="198"/>
      <c r="E268" s="207"/>
      <c r="F268" s="184"/>
      <c r="G268" s="129"/>
      <c r="H268" s="187"/>
      <c r="I268" s="129"/>
      <c r="J268" s="129"/>
    </row>
    <row r="269" spans="1:10" ht="144" x14ac:dyDescent="0.25">
      <c r="A269" s="91">
        <f t="shared" ref="A269" si="44">A267+10</f>
        <v>1190</v>
      </c>
      <c r="B269" s="161"/>
      <c r="C269" s="129" t="s">
        <v>444</v>
      </c>
      <c r="D269" s="198" t="s">
        <v>12</v>
      </c>
      <c r="E269" s="207">
        <v>3</v>
      </c>
      <c r="F269" s="184"/>
      <c r="G269" s="129"/>
      <c r="H269" s="187"/>
      <c r="I269" s="129"/>
      <c r="J269" s="129"/>
    </row>
    <row r="270" spans="1:10" x14ac:dyDescent="0.25">
      <c r="C270" s="129"/>
      <c r="D270" s="198"/>
      <c r="E270" s="207"/>
      <c r="F270" s="184"/>
      <c r="G270" s="129"/>
      <c r="H270" s="129"/>
      <c r="I270" s="129"/>
      <c r="J270" s="129"/>
    </row>
    <row r="271" spans="1:10" ht="132" x14ac:dyDescent="0.25">
      <c r="A271" s="91">
        <f t="shared" ref="A271" si="45">A269+10</f>
        <v>1200</v>
      </c>
      <c r="B271" s="161"/>
      <c r="C271" s="129" t="s">
        <v>375</v>
      </c>
      <c r="D271" s="198" t="s">
        <v>12</v>
      </c>
      <c r="E271" s="207">
        <v>13</v>
      </c>
      <c r="F271" s="184"/>
      <c r="G271" s="129"/>
      <c r="H271" s="187">
        <f>E271*F271</f>
        <v>0</v>
      </c>
      <c r="I271" s="129"/>
      <c r="J271" s="129"/>
    </row>
    <row r="272" spans="1:10" x14ac:dyDescent="0.25">
      <c r="B272" s="161"/>
      <c r="C272" s="129"/>
      <c r="D272" s="198"/>
      <c r="E272" s="207"/>
      <c r="F272" s="184"/>
      <c r="G272" s="129"/>
      <c r="H272" s="187"/>
      <c r="I272" s="129"/>
      <c r="J272" s="129"/>
    </row>
    <row r="273" spans="1:10" ht="144" x14ac:dyDescent="0.25">
      <c r="A273" s="91">
        <f t="shared" ref="A273" si="46">A271+10</f>
        <v>1210</v>
      </c>
      <c r="B273" s="161"/>
      <c r="C273" s="129" t="s">
        <v>445</v>
      </c>
      <c r="D273" s="198" t="s">
        <v>12</v>
      </c>
      <c r="E273" s="207">
        <v>3</v>
      </c>
      <c r="F273" s="184"/>
      <c r="G273" s="129"/>
      <c r="H273" s="187"/>
      <c r="I273" s="129"/>
      <c r="J273" s="129"/>
    </row>
    <row r="274" spans="1:10" x14ac:dyDescent="0.25">
      <c r="C274" s="129"/>
      <c r="D274" s="198"/>
      <c r="E274" s="207"/>
      <c r="F274" s="184"/>
      <c r="G274" s="129"/>
      <c r="H274" s="129"/>
      <c r="I274" s="129"/>
      <c r="J274" s="129"/>
    </row>
    <row r="275" spans="1:10" ht="132" x14ac:dyDescent="0.25">
      <c r="A275" s="91">
        <f t="shared" ref="A275" si="47">A273+10</f>
        <v>1220</v>
      </c>
      <c r="B275" s="161"/>
      <c r="C275" s="129" t="s">
        <v>376</v>
      </c>
      <c r="D275" s="198" t="s">
        <v>12</v>
      </c>
      <c r="E275" s="207">
        <v>1</v>
      </c>
      <c r="F275" s="184"/>
      <c r="G275" s="129"/>
      <c r="H275" s="187">
        <f>E275*F275</f>
        <v>0</v>
      </c>
      <c r="I275" s="129"/>
      <c r="J275" s="129"/>
    </row>
    <row r="276" spans="1:10" x14ac:dyDescent="0.25">
      <c r="B276" s="161"/>
      <c r="C276" s="129"/>
      <c r="D276" s="198"/>
      <c r="E276" s="207"/>
      <c r="F276" s="184"/>
      <c r="G276" s="129"/>
      <c r="H276" s="129"/>
      <c r="I276" s="129"/>
      <c r="J276" s="129"/>
    </row>
    <row r="277" spans="1:10" ht="108" x14ac:dyDescent="0.25">
      <c r="A277" s="91">
        <f t="shared" ref="A277" si="48">A275+10</f>
        <v>1230</v>
      </c>
      <c r="B277" s="161"/>
      <c r="C277" s="129" t="s">
        <v>411</v>
      </c>
      <c r="D277" s="198" t="s">
        <v>29</v>
      </c>
      <c r="E277" s="207">
        <v>77</v>
      </c>
      <c r="F277" s="184"/>
      <c r="G277" s="129"/>
      <c r="H277" s="187">
        <f>E277*F277</f>
        <v>0</v>
      </c>
      <c r="I277" s="129"/>
      <c r="J277" s="129"/>
    </row>
    <row r="278" spans="1:10" x14ac:dyDescent="0.25">
      <c r="C278" s="129"/>
      <c r="D278" s="198"/>
      <c r="E278" s="207"/>
      <c r="F278" s="184"/>
      <c r="G278" s="129"/>
      <c r="H278" s="129"/>
      <c r="I278" s="129"/>
      <c r="J278" s="129"/>
    </row>
    <row r="279" spans="1:10" ht="36" x14ac:dyDescent="0.25">
      <c r="A279" s="91">
        <f t="shared" ref="A279" si="49">A277+10</f>
        <v>1240</v>
      </c>
      <c r="B279" s="161"/>
      <c r="C279" s="129" t="s">
        <v>22</v>
      </c>
      <c r="D279" s="198" t="s">
        <v>12</v>
      </c>
      <c r="E279" s="207">
        <v>13</v>
      </c>
      <c r="F279" s="184"/>
      <c r="G279" s="129"/>
      <c r="H279" s="187">
        <f>E279*F279</f>
        <v>0</v>
      </c>
      <c r="I279" s="129"/>
      <c r="J279" s="129"/>
    </row>
    <row r="280" spans="1:10" x14ac:dyDescent="0.25">
      <c r="C280" s="129"/>
      <c r="D280" s="198"/>
      <c r="E280" s="207"/>
      <c r="F280" s="184"/>
      <c r="G280" s="129"/>
      <c r="H280" s="129"/>
      <c r="I280" s="129"/>
      <c r="J280" s="129"/>
    </row>
    <row r="281" spans="1:10" ht="48" x14ac:dyDescent="0.25">
      <c r="A281" s="91">
        <f t="shared" ref="A281" si="50">A279+10</f>
        <v>1250</v>
      </c>
      <c r="B281" s="161"/>
      <c r="C281" s="129" t="s">
        <v>82</v>
      </c>
      <c r="D281" s="198" t="s">
        <v>12</v>
      </c>
      <c r="E281" s="207">
        <v>13</v>
      </c>
      <c r="F281" s="184"/>
      <c r="G281" s="129"/>
      <c r="H281" s="187">
        <f>E281*F281</f>
        <v>0</v>
      </c>
      <c r="I281" s="129"/>
      <c r="J281" s="129"/>
    </row>
    <row r="282" spans="1:10" x14ac:dyDescent="0.25">
      <c r="C282" s="129"/>
      <c r="D282" s="198"/>
      <c r="E282" s="207"/>
      <c r="F282" s="184"/>
      <c r="G282" s="129"/>
      <c r="H282" s="129"/>
      <c r="I282" s="129"/>
      <c r="J282" s="129"/>
    </row>
    <row r="283" spans="1:10" ht="108" x14ac:dyDescent="0.25">
      <c r="A283" s="91">
        <f t="shared" ref="A283" si="51">A281+10</f>
        <v>1260</v>
      </c>
      <c r="B283" s="161"/>
      <c r="C283" s="129" t="s">
        <v>410</v>
      </c>
      <c r="D283" s="198" t="s">
        <v>29</v>
      </c>
      <c r="E283" s="207">
        <v>26</v>
      </c>
      <c r="F283" s="184"/>
      <c r="G283" s="129"/>
      <c r="H283" s="187">
        <f>E283*F283</f>
        <v>0</v>
      </c>
      <c r="I283" s="129"/>
      <c r="J283" s="129"/>
    </row>
    <row r="284" spans="1:10" x14ac:dyDescent="0.25">
      <c r="C284" s="129"/>
      <c r="D284" s="198"/>
      <c r="E284" s="207"/>
      <c r="F284" s="184"/>
      <c r="G284" s="129"/>
      <c r="H284" s="129"/>
      <c r="I284" s="129"/>
      <c r="J284" s="129"/>
    </row>
    <row r="285" spans="1:10" x14ac:dyDescent="0.25">
      <c r="A285" s="164"/>
      <c r="B285" s="165"/>
      <c r="C285" s="165" t="s">
        <v>275</v>
      </c>
      <c r="D285" s="166"/>
      <c r="E285" s="205"/>
      <c r="F285" s="185"/>
      <c r="G285" s="167"/>
      <c r="H285" s="167"/>
      <c r="I285" s="129"/>
      <c r="J285" s="129"/>
    </row>
    <row r="286" spans="1:10" x14ac:dyDescent="0.25">
      <c r="B286" s="161"/>
      <c r="C286" s="129"/>
      <c r="D286" s="198"/>
      <c r="E286" s="207"/>
      <c r="F286" s="184"/>
      <c r="G286" s="129"/>
      <c r="H286" s="129"/>
      <c r="I286" s="129"/>
      <c r="J286" s="129"/>
    </row>
    <row r="287" spans="1:10" ht="36" x14ac:dyDescent="0.25">
      <c r="A287" s="91">
        <f>A283+10</f>
        <v>1270</v>
      </c>
      <c r="B287" s="161"/>
      <c r="C287" s="129" t="s">
        <v>89</v>
      </c>
      <c r="D287" s="198" t="s">
        <v>12</v>
      </c>
      <c r="E287" s="207">
        <v>1</v>
      </c>
      <c r="F287" s="184"/>
      <c r="G287" s="129"/>
      <c r="H287" s="187">
        <f>E287*F287</f>
        <v>0</v>
      </c>
      <c r="I287" s="129"/>
      <c r="J287" s="129"/>
    </row>
    <row r="288" spans="1:10" x14ac:dyDescent="0.25">
      <c r="B288" s="161"/>
      <c r="C288" s="129"/>
      <c r="D288" s="198"/>
      <c r="E288" s="207"/>
      <c r="F288" s="184"/>
      <c r="G288" s="129"/>
      <c r="H288" s="129"/>
      <c r="I288" s="129"/>
      <c r="J288" s="129"/>
    </row>
    <row r="289" spans="1:10" ht="120" x14ac:dyDescent="0.25">
      <c r="A289" s="91">
        <f t="shared" ref="A289:A293" si="52">A287+10</f>
        <v>1280</v>
      </c>
      <c r="B289" s="161"/>
      <c r="C289" s="129" t="s">
        <v>378</v>
      </c>
      <c r="D289" s="198" t="s">
        <v>16</v>
      </c>
      <c r="E289" s="207">
        <v>25</v>
      </c>
      <c r="F289" s="184"/>
      <c r="G289" s="129"/>
      <c r="H289" s="187">
        <f>E289*F289</f>
        <v>0</v>
      </c>
      <c r="I289" s="129"/>
      <c r="J289" s="129"/>
    </row>
    <row r="290" spans="1:10" x14ac:dyDescent="0.25">
      <c r="C290" s="129"/>
      <c r="D290" s="198"/>
      <c r="E290" s="207"/>
      <c r="F290" s="184"/>
      <c r="G290" s="129"/>
      <c r="H290" s="129"/>
      <c r="I290" s="129"/>
      <c r="J290" s="129"/>
    </row>
    <row r="291" spans="1:10" ht="72" x14ac:dyDescent="0.25">
      <c r="A291" s="91">
        <f t="shared" si="52"/>
        <v>1290</v>
      </c>
      <c r="B291" s="161"/>
      <c r="C291" s="129" t="s">
        <v>379</v>
      </c>
      <c r="D291" s="198" t="s">
        <v>12</v>
      </c>
      <c r="E291" s="207">
        <v>42</v>
      </c>
      <c r="F291" s="184"/>
      <c r="G291" s="129"/>
      <c r="H291" s="187">
        <f>E291*F291</f>
        <v>0</v>
      </c>
      <c r="I291" s="129"/>
      <c r="J291" s="129"/>
    </row>
    <row r="292" spans="1:10" x14ac:dyDescent="0.25">
      <c r="C292" s="129"/>
      <c r="D292" s="198"/>
      <c r="E292" s="207"/>
      <c r="F292" s="184"/>
      <c r="G292" s="129"/>
      <c r="H292" s="129"/>
      <c r="I292" s="129"/>
      <c r="J292" s="129"/>
    </row>
    <row r="293" spans="1:10" ht="108" x14ac:dyDescent="0.25">
      <c r="A293" s="91">
        <f t="shared" si="52"/>
        <v>1300</v>
      </c>
      <c r="B293" s="161"/>
      <c r="C293" s="129" t="s">
        <v>418</v>
      </c>
      <c r="D293" s="198" t="s">
        <v>29</v>
      </c>
      <c r="E293" s="207">
        <v>42</v>
      </c>
      <c r="F293" s="184"/>
      <c r="G293" s="129"/>
      <c r="H293" s="187">
        <f>E293*F293</f>
        <v>0</v>
      </c>
      <c r="I293" s="129"/>
      <c r="J293" s="129"/>
    </row>
    <row r="294" spans="1:10" x14ac:dyDescent="0.25">
      <c r="C294" s="129"/>
      <c r="D294" s="198"/>
      <c r="E294" s="207"/>
      <c r="F294" s="184"/>
      <c r="G294" s="129"/>
      <c r="H294" s="129"/>
      <c r="I294" s="129"/>
      <c r="J294" s="129"/>
    </row>
    <row r="295" spans="1:10" x14ac:dyDescent="0.25">
      <c r="A295" s="164"/>
      <c r="B295" s="165"/>
      <c r="C295" s="165" t="s">
        <v>276</v>
      </c>
      <c r="D295" s="166"/>
      <c r="E295" s="205"/>
      <c r="F295" s="185"/>
      <c r="G295" s="167"/>
      <c r="H295" s="167"/>
      <c r="I295" s="129"/>
      <c r="J295" s="129"/>
    </row>
    <row r="296" spans="1:10" x14ac:dyDescent="0.25">
      <c r="C296" s="129"/>
      <c r="D296" s="198"/>
      <c r="E296" s="207"/>
      <c r="F296" s="184"/>
      <c r="G296" s="129"/>
      <c r="H296" s="129"/>
      <c r="I296" s="129"/>
      <c r="J296" s="129"/>
    </row>
    <row r="297" spans="1:10" ht="36" x14ac:dyDescent="0.25">
      <c r="A297" s="91">
        <f>A293+10</f>
        <v>1310</v>
      </c>
      <c r="B297" s="161"/>
      <c r="C297" s="129" t="s">
        <v>380</v>
      </c>
      <c r="D297" s="198" t="s">
        <v>16</v>
      </c>
      <c r="E297" s="207">
        <v>110</v>
      </c>
      <c r="F297" s="184"/>
      <c r="G297" s="129"/>
      <c r="H297" s="187">
        <f>E297*F297</f>
        <v>0</v>
      </c>
      <c r="I297" s="129"/>
      <c r="J297" s="129"/>
    </row>
    <row r="298" spans="1:10" x14ac:dyDescent="0.25">
      <c r="B298" s="161"/>
      <c r="C298" s="129"/>
      <c r="D298" s="198"/>
      <c r="E298" s="207"/>
      <c r="F298" s="184"/>
      <c r="G298" s="129"/>
      <c r="H298" s="129"/>
      <c r="I298" s="129"/>
      <c r="J298" s="129"/>
    </row>
    <row r="299" spans="1:10" x14ac:dyDescent="0.25">
      <c r="A299" s="91">
        <f t="shared" ref="A299:A333" si="53">A297+10</f>
        <v>1320</v>
      </c>
      <c r="B299" s="161"/>
      <c r="C299" s="129" t="s">
        <v>277</v>
      </c>
      <c r="D299" s="198" t="s">
        <v>16</v>
      </c>
      <c r="E299" s="207">
        <v>55</v>
      </c>
      <c r="F299" s="184"/>
      <c r="G299" s="129"/>
      <c r="H299" s="187">
        <f>E299*F299</f>
        <v>0</v>
      </c>
      <c r="I299" s="129"/>
      <c r="J299" s="129"/>
    </row>
    <row r="300" spans="1:10" x14ac:dyDescent="0.25">
      <c r="B300" s="161"/>
      <c r="C300" s="129"/>
      <c r="D300" s="198"/>
      <c r="E300" s="207"/>
      <c r="F300" s="184"/>
      <c r="G300" s="129"/>
      <c r="H300" s="129"/>
      <c r="I300" s="129"/>
      <c r="J300" s="129"/>
    </row>
    <row r="301" spans="1:10" ht="24" x14ac:dyDescent="0.25">
      <c r="A301" s="91">
        <f t="shared" si="53"/>
        <v>1330</v>
      </c>
      <c r="B301" s="161"/>
      <c r="C301" s="129" t="s">
        <v>278</v>
      </c>
      <c r="D301" s="198" t="s">
        <v>16</v>
      </c>
      <c r="E301" s="207">
        <v>762</v>
      </c>
      <c r="F301" s="184"/>
      <c r="G301" s="129"/>
      <c r="H301" s="187">
        <f>E301*F301</f>
        <v>0</v>
      </c>
      <c r="I301" s="129"/>
      <c r="J301" s="129"/>
    </row>
    <row r="302" spans="1:10" x14ac:dyDescent="0.25">
      <c r="B302" s="161"/>
      <c r="C302" s="129"/>
      <c r="D302" s="198"/>
      <c r="E302" s="207"/>
      <c r="F302" s="184"/>
      <c r="G302" s="129"/>
      <c r="H302" s="129"/>
      <c r="I302" s="129"/>
      <c r="J302" s="129"/>
    </row>
    <row r="303" spans="1:10" x14ac:dyDescent="0.25">
      <c r="A303" s="91">
        <f t="shared" si="53"/>
        <v>1340</v>
      </c>
      <c r="B303" s="161"/>
      <c r="C303" s="129" t="s">
        <v>279</v>
      </c>
      <c r="D303" s="198" t="s">
        <v>16</v>
      </c>
      <c r="E303" s="207">
        <v>381</v>
      </c>
      <c r="F303" s="184"/>
      <c r="G303" s="129"/>
      <c r="H303" s="187">
        <f>E303*F303</f>
        <v>0</v>
      </c>
      <c r="I303" s="129"/>
      <c r="J303" s="129"/>
    </row>
    <row r="304" spans="1:10" x14ac:dyDescent="0.25">
      <c r="C304" s="129"/>
      <c r="D304" s="198"/>
      <c r="E304" s="207"/>
      <c r="F304" s="184"/>
      <c r="G304" s="129"/>
      <c r="H304" s="129"/>
      <c r="I304" s="129"/>
      <c r="J304" s="129"/>
    </row>
    <row r="305" spans="1:10" ht="24" x14ac:dyDescent="0.25">
      <c r="A305" s="91">
        <f t="shared" si="53"/>
        <v>1350</v>
      </c>
      <c r="B305" s="161"/>
      <c r="C305" s="129" t="s">
        <v>280</v>
      </c>
      <c r="D305" s="198" t="s">
        <v>12</v>
      </c>
      <c r="E305" s="207">
        <v>1</v>
      </c>
      <c r="F305" s="184"/>
      <c r="G305" s="129"/>
      <c r="H305" s="187">
        <f>E305*F305</f>
        <v>0</v>
      </c>
      <c r="I305" s="129"/>
      <c r="J305" s="129"/>
    </row>
    <row r="306" spans="1:10" x14ac:dyDescent="0.25">
      <c r="C306" s="129"/>
      <c r="D306" s="198"/>
      <c r="E306" s="207"/>
      <c r="F306" s="184"/>
      <c r="G306" s="129"/>
      <c r="H306" s="129"/>
      <c r="I306" s="129"/>
      <c r="J306" s="129"/>
    </row>
    <row r="307" spans="1:10" ht="36" x14ac:dyDescent="0.25">
      <c r="A307" s="91">
        <f t="shared" si="53"/>
        <v>1360</v>
      </c>
      <c r="B307" s="161"/>
      <c r="C307" s="129" t="s">
        <v>381</v>
      </c>
      <c r="D307" s="198" t="s">
        <v>12</v>
      </c>
      <c r="E307" s="207">
        <v>10</v>
      </c>
      <c r="F307" s="184"/>
      <c r="G307" s="129"/>
      <c r="H307" s="187">
        <f>E307*F307</f>
        <v>0</v>
      </c>
      <c r="I307" s="129"/>
      <c r="J307" s="129"/>
    </row>
    <row r="308" spans="1:10" x14ac:dyDescent="0.25">
      <c r="C308" s="129"/>
      <c r="D308" s="198"/>
      <c r="E308" s="207"/>
      <c r="F308" s="184"/>
      <c r="G308" s="129"/>
      <c r="H308" s="129"/>
      <c r="I308" s="129"/>
      <c r="J308" s="129"/>
    </row>
    <row r="309" spans="1:10" ht="36" x14ac:dyDescent="0.25">
      <c r="A309" s="91">
        <f t="shared" si="53"/>
        <v>1370</v>
      </c>
      <c r="B309" s="161"/>
      <c r="C309" s="129" t="s">
        <v>382</v>
      </c>
      <c r="D309" s="198" t="s">
        <v>12</v>
      </c>
      <c r="E309" s="207">
        <v>3</v>
      </c>
      <c r="F309" s="184"/>
      <c r="G309" s="129"/>
      <c r="H309" s="187">
        <f>E309*F309</f>
        <v>0</v>
      </c>
      <c r="I309" s="129"/>
      <c r="J309" s="129"/>
    </row>
    <row r="310" spans="1:10" x14ac:dyDescent="0.25">
      <c r="C310" s="129"/>
      <c r="D310" s="198"/>
      <c r="E310" s="207"/>
      <c r="F310" s="184"/>
      <c r="G310" s="129"/>
      <c r="H310" s="129"/>
      <c r="I310" s="129"/>
      <c r="J310" s="129"/>
    </row>
    <row r="311" spans="1:10" x14ac:dyDescent="0.25">
      <c r="A311" s="91">
        <f t="shared" si="53"/>
        <v>1380</v>
      </c>
      <c r="B311" s="161"/>
      <c r="C311" s="129" t="s">
        <v>281</v>
      </c>
      <c r="D311" s="198" t="s">
        <v>282</v>
      </c>
      <c r="E311" s="207">
        <v>20</v>
      </c>
      <c r="F311" s="184"/>
      <c r="G311" s="129"/>
      <c r="H311" s="187">
        <f>E311*F311</f>
        <v>0</v>
      </c>
      <c r="I311" s="129"/>
      <c r="J311" s="129"/>
    </row>
    <row r="312" spans="1:10" x14ac:dyDescent="0.25">
      <c r="C312" s="129"/>
      <c r="D312" s="198"/>
      <c r="E312" s="207"/>
      <c r="F312" s="184"/>
      <c r="G312" s="129"/>
      <c r="H312" s="129"/>
      <c r="I312" s="129"/>
      <c r="J312" s="129"/>
    </row>
    <row r="313" spans="1:10" x14ac:dyDescent="0.25">
      <c r="A313" s="91">
        <f t="shared" si="53"/>
        <v>1390</v>
      </c>
      <c r="B313" s="161"/>
      <c r="C313" s="129" t="s">
        <v>283</v>
      </c>
      <c r="D313" s="198" t="s">
        <v>12</v>
      </c>
      <c r="E313" s="207">
        <v>12</v>
      </c>
      <c r="F313" s="184"/>
      <c r="G313" s="129"/>
      <c r="H313" s="187">
        <f>E313*F313</f>
        <v>0</v>
      </c>
      <c r="I313" s="129"/>
      <c r="J313" s="129"/>
    </row>
    <row r="314" spans="1:10" x14ac:dyDescent="0.25">
      <c r="C314" s="129"/>
      <c r="D314" s="198"/>
      <c r="E314" s="207"/>
      <c r="F314" s="184"/>
      <c r="G314" s="129"/>
      <c r="H314" s="129"/>
      <c r="I314" s="129"/>
      <c r="J314" s="129"/>
    </row>
    <row r="315" spans="1:10" x14ac:dyDescent="0.25">
      <c r="A315" s="91">
        <f t="shared" si="53"/>
        <v>1400</v>
      </c>
      <c r="B315" s="161"/>
      <c r="C315" s="129" t="s">
        <v>284</v>
      </c>
      <c r="D315" s="198" t="s">
        <v>12</v>
      </c>
      <c r="E315" s="207">
        <v>8</v>
      </c>
      <c r="F315" s="184"/>
      <c r="G315" s="129"/>
      <c r="H315" s="187">
        <f>E315*F315</f>
        <v>0</v>
      </c>
      <c r="I315" s="129"/>
      <c r="J315" s="129"/>
    </row>
    <row r="316" spans="1:10" x14ac:dyDescent="0.25">
      <c r="C316" s="129"/>
      <c r="D316" s="198"/>
      <c r="E316" s="207"/>
      <c r="F316" s="184"/>
      <c r="G316" s="129"/>
      <c r="H316" s="129"/>
      <c r="I316" s="129"/>
      <c r="J316" s="129"/>
    </row>
    <row r="317" spans="1:10" x14ac:dyDescent="0.25">
      <c r="A317" s="91">
        <f t="shared" si="53"/>
        <v>1410</v>
      </c>
      <c r="B317" s="161"/>
      <c r="C317" s="129" t="s">
        <v>285</v>
      </c>
      <c r="D317" s="198" t="s">
        <v>12</v>
      </c>
      <c r="E317" s="207">
        <v>16</v>
      </c>
      <c r="F317" s="184"/>
      <c r="G317" s="129"/>
      <c r="H317" s="187">
        <f>E317*F317</f>
        <v>0</v>
      </c>
      <c r="I317" s="129"/>
      <c r="J317" s="129"/>
    </row>
    <row r="318" spans="1:10" x14ac:dyDescent="0.25">
      <c r="C318" s="129"/>
      <c r="D318" s="198"/>
      <c r="E318" s="207"/>
      <c r="F318" s="184"/>
      <c r="G318" s="129"/>
      <c r="H318" s="129"/>
      <c r="I318" s="129"/>
      <c r="J318" s="129"/>
    </row>
    <row r="319" spans="1:10" x14ac:dyDescent="0.25">
      <c r="A319" s="91">
        <f t="shared" si="53"/>
        <v>1420</v>
      </c>
      <c r="B319" s="161"/>
      <c r="C319" s="129" t="s">
        <v>286</v>
      </c>
      <c r="D319" s="198" t="s">
        <v>12</v>
      </c>
      <c r="E319" s="207">
        <v>35</v>
      </c>
      <c r="F319" s="184"/>
      <c r="G319" s="129"/>
      <c r="H319" s="187">
        <f>E319*F319</f>
        <v>0</v>
      </c>
      <c r="I319" s="129"/>
      <c r="J319" s="129"/>
    </row>
    <row r="320" spans="1:10" x14ac:dyDescent="0.25">
      <c r="B320" s="161"/>
      <c r="C320" s="129"/>
      <c r="D320" s="198"/>
      <c r="E320" s="207"/>
      <c r="F320" s="184"/>
      <c r="G320" s="129"/>
      <c r="H320" s="129"/>
      <c r="I320" s="129"/>
      <c r="J320" s="129"/>
    </row>
    <row r="321" spans="1:10" x14ac:dyDescent="0.25">
      <c r="A321" s="91">
        <f t="shared" si="53"/>
        <v>1430</v>
      </c>
      <c r="B321" s="161"/>
      <c r="C321" s="129" t="s">
        <v>287</v>
      </c>
      <c r="D321" s="198" t="s">
        <v>282</v>
      </c>
      <c r="E321" s="207">
        <v>110</v>
      </c>
      <c r="F321" s="184"/>
      <c r="G321" s="129"/>
      <c r="H321" s="187">
        <f>E321*F321</f>
        <v>0</v>
      </c>
      <c r="I321" s="129"/>
      <c r="J321" s="129"/>
    </row>
    <row r="322" spans="1:10" x14ac:dyDescent="0.25">
      <c r="B322" s="161"/>
      <c r="C322" s="129"/>
      <c r="D322" s="198"/>
      <c r="E322" s="207"/>
      <c r="F322" s="184"/>
      <c r="G322" s="129"/>
      <c r="H322" s="129"/>
      <c r="I322" s="129"/>
      <c r="J322" s="129"/>
    </row>
    <row r="323" spans="1:10" x14ac:dyDescent="0.25">
      <c r="A323" s="91">
        <f t="shared" si="53"/>
        <v>1440</v>
      </c>
      <c r="B323" s="161"/>
      <c r="C323" s="129" t="s">
        <v>288</v>
      </c>
      <c r="D323" s="198" t="s">
        <v>12</v>
      </c>
      <c r="E323" s="207">
        <v>34</v>
      </c>
      <c r="F323" s="184"/>
      <c r="G323" s="129"/>
      <c r="H323" s="187">
        <f>E323*F323</f>
        <v>0</v>
      </c>
      <c r="I323" s="129"/>
      <c r="J323" s="129"/>
    </row>
    <row r="324" spans="1:10" x14ac:dyDescent="0.25">
      <c r="B324" s="161"/>
      <c r="C324" s="129"/>
      <c r="D324" s="198"/>
      <c r="E324" s="207"/>
      <c r="F324" s="184"/>
      <c r="G324" s="129"/>
      <c r="H324" s="129"/>
      <c r="I324" s="129"/>
      <c r="J324" s="129"/>
    </row>
    <row r="325" spans="1:10" x14ac:dyDescent="0.25">
      <c r="A325" s="91">
        <f t="shared" si="53"/>
        <v>1450</v>
      </c>
      <c r="B325" s="161"/>
      <c r="C325" s="129" t="s">
        <v>289</v>
      </c>
      <c r="D325" s="198" t="s">
        <v>12</v>
      </c>
      <c r="E325" s="207">
        <v>18</v>
      </c>
      <c r="F325" s="184"/>
      <c r="G325" s="129"/>
      <c r="H325" s="187">
        <f>E325*F325</f>
        <v>0</v>
      </c>
      <c r="I325" s="129"/>
      <c r="J325" s="129"/>
    </row>
    <row r="326" spans="1:10" x14ac:dyDescent="0.25">
      <c r="C326" s="129"/>
      <c r="D326" s="198"/>
      <c r="E326" s="207"/>
      <c r="F326" s="184"/>
      <c r="G326" s="129"/>
      <c r="H326" s="129"/>
      <c r="I326" s="129"/>
      <c r="J326" s="129"/>
    </row>
    <row r="327" spans="1:10" x14ac:dyDescent="0.25">
      <c r="A327" s="91">
        <f t="shared" si="53"/>
        <v>1460</v>
      </c>
      <c r="B327" s="161"/>
      <c r="C327" s="129" t="s">
        <v>290</v>
      </c>
      <c r="D327" s="198" t="s">
        <v>12</v>
      </c>
      <c r="E327" s="207">
        <v>22</v>
      </c>
      <c r="F327" s="184"/>
      <c r="G327" s="129"/>
      <c r="H327" s="187">
        <f>E327*F327</f>
        <v>0</v>
      </c>
      <c r="I327" s="129"/>
      <c r="J327" s="129"/>
    </row>
    <row r="328" spans="1:10" x14ac:dyDescent="0.25">
      <c r="C328" s="129"/>
      <c r="D328" s="198"/>
      <c r="E328" s="207"/>
      <c r="F328" s="184"/>
      <c r="G328" s="129"/>
      <c r="H328" s="129"/>
      <c r="I328" s="129"/>
      <c r="J328" s="129"/>
    </row>
    <row r="329" spans="1:10" x14ac:dyDescent="0.25">
      <c r="A329" s="91">
        <f t="shared" si="53"/>
        <v>1470</v>
      </c>
      <c r="B329" s="161"/>
      <c r="C329" s="129" t="s">
        <v>291</v>
      </c>
      <c r="D329" s="198" t="s">
        <v>12</v>
      </c>
      <c r="E329" s="207">
        <v>220</v>
      </c>
      <c r="F329" s="184"/>
      <c r="G329" s="129"/>
      <c r="H329" s="187">
        <f>E329*F329</f>
        <v>0</v>
      </c>
      <c r="I329" s="129"/>
      <c r="J329" s="129"/>
    </row>
    <row r="330" spans="1:10" x14ac:dyDescent="0.25">
      <c r="C330" s="129"/>
      <c r="D330" s="198"/>
      <c r="E330" s="207"/>
      <c r="F330" s="184"/>
      <c r="G330" s="129"/>
      <c r="H330" s="129"/>
      <c r="I330" s="129"/>
      <c r="J330" s="129"/>
    </row>
    <row r="331" spans="1:10" x14ac:dyDescent="0.25">
      <c r="A331" s="91">
        <f t="shared" si="53"/>
        <v>1480</v>
      </c>
      <c r="B331" s="161"/>
      <c r="C331" s="129" t="s">
        <v>292</v>
      </c>
      <c r="D331" s="198" t="s">
        <v>12</v>
      </c>
      <c r="E331" s="207">
        <v>10</v>
      </c>
      <c r="F331" s="184"/>
      <c r="G331" s="129"/>
      <c r="H331" s="187">
        <f>E331*F331</f>
        <v>0</v>
      </c>
      <c r="I331" s="129"/>
      <c r="J331" s="129"/>
    </row>
    <row r="332" spans="1:10" x14ac:dyDescent="0.25">
      <c r="C332" s="129"/>
      <c r="D332" s="198"/>
      <c r="E332" s="207"/>
      <c r="F332" s="184"/>
      <c r="G332" s="129"/>
      <c r="H332" s="129"/>
      <c r="I332" s="129"/>
      <c r="J332" s="129"/>
    </row>
    <row r="333" spans="1:10" x14ac:dyDescent="0.25">
      <c r="A333" s="91">
        <f t="shared" si="53"/>
        <v>1490</v>
      </c>
      <c r="B333" s="161"/>
      <c r="C333" s="129" t="s">
        <v>293</v>
      </c>
      <c r="D333" s="198" t="s">
        <v>12</v>
      </c>
      <c r="E333" s="207">
        <v>220</v>
      </c>
      <c r="F333" s="184"/>
      <c r="G333" s="129"/>
      <c r="H333" s="187">
        <f>E333*F333</f>
        <v>0</v>
      </c>
      <c r="I333" s="129"/>
      <c r="J333" s="129"/>
    </row>
    <row r="334" spans="1:10" x14ac:dyDescent="0.25">
      <c r="C334" s="129"/>
      <c r="D334" s="198"/>
      <c r="E334" s="207"/>
      <c r="F334" s="184"/>
      <c r="G334" s="129"/>
      <c r="H334" s="129"/>
      <c r="I334" s="129"/>
      <c r="J334" s="129"/>
    </row>
    <row r="335" spans="1:10" x14ac:dyDescent="0.25">
      <c r="A335" s="164"/>
      <c r="B335" s="165"/>
      <c r="C335" s="165" t="s">
        <v>294</v>
      </c>
      <c r="D335" s="166"/>
      <c r="E335" s="205"/>
      <c r="F335" s="185"/>
      <c r="G335" s="167"/>
      <c r="H335" s="167"/>
      <c r="I335" s="129"/>
      <c r="J335" s="129"/>
    </row>
    <row r="336" spans="1:10" x14ac:dyDescent="0.25">
      <c r="C336" s="129"/>
      <c r="D336" s="198"/>
      <c r="E336" s="207"/>
      <c r="F336" s="184"/>
      <c r="G336" s="129"/>
      <c r="H336" s="129"/>
      <c r="I336" s="129"/>
      <c r="J336" s="129"/>
    </row>
    <row r="337" spans="1:10" ht="132" x14ac:dyDescent="0.25">
      <c r="A337" s="91">
        <f>A333+10</f>
        <v>1500</v>
      </c>
      <c r="B337" s="161"/>
      <c r="C337" s="129" t="s">
        <v>295</v>
      </c>
      <c r="D337" s="198" t="s">
        <v>12</v>
      </c>
      <c r="E337" s="207">
        <v>1</v>
      </c>
      <c r="F337" s="184"/>
      <c r="G337" s="129"/>
      <c r="H337" s="187">
        <f>E337*F337</f>
        <v>0</v>
      </c>
      <c r="I337" s="129"/>
      <c r="J337" s="129"/>
    </row>
    <row r="338" spans="1:10" x14ac:dyDescent="0.25">
      <c r="B338" s="161"/>
      <c r="C338" s="129"/>
      <c r="D338" s="198"/>
      <c r="E338" s="207"/>
      <c r="F338" s="184"/>
      <c r="G338" s="129"/>
      <c r="H338" s="129"/>
      <c r="I338" s="129"/>
      <c r="J338" s="129"/>
    </row>
    <row r="339" spans="1:10" ht="48" x14ac:dyDescent="0.25">
      <c r="A339" s="91">
        <f t="shared" ref="A339:A355" si="54">A337+10</f>
        <v>1510</v>
      </c>
      <c r="B339" s="161"/>
      <c r="C339" s="129" t="s">
        <v>383</v>
      </c>
      <c r="D339" s="198" t="s">
        <v>16</v>
      </c>
      <c r="E339" s="207">
        <v>36</v>
      </c>
      <c r="F339" s="184"/>
      <c r="G339" s="129"/>
      <c r="H339" s="187">
        <f>E339*F339</f>
        <v>0</v>
      </c>
      <c r="I339" s="129"/>
      <c r="J339" s="129"/>
    </row>
    <row r="340" spans="1:10" x14ac:dyDescent="0.25">
      <c r="B340" s="161"/>
      <c r="C340" s="129"/>
      <c r="D340" s="198"/>
      <c r="E340" s="207"/>
      <c r="F340" s="184"/>
      <c r="G340" s="129"/>
      <c r="H340" s="129"/>
      <c r="I340" s="129"/>
      <c r="J340" s="129"/>
    </row>
    <row r="341" spans="1:10" x14ac:dyDescent="0.25">
      <c r="A341" s="91">
        <f t="shared" si="54"/>
        <v>1520</v>
      </c>
      <c r="B341" s="161"/>
      <c r="C341" s="129" t="s">
        <v>296</v>
      </c>
      <c r="D341" s="198" t="s">
        <v>16</v>
      </c>
      <c r="E341" s="207">
        <v>12</v>
      </c>
      <c r="F341" s="184"/>
      <c r="G341" s="129"/>
      <c r="H341" s="187">
        <f>E341*F341</f>
        <v>0</v>
      </c>
      <c r="I341" s="129"/>
      <c r="J341" s="129"/>
    </row>
    <row r="342" spans="1:10" x14ac:dyDescent="0.25">
      <c r="B342" s="161"/>
      <c r="C342" s="129"/>
      <c r="D342" s="198"/>
      <c r="E342" s="207"/>
      <c r="F342" s="184"/>
      <c r="G342" s="129"/>
      <c r="H342" s="129"/>
      <c r="I342" s="129"/>
      <c r="J342" s="129"/>
    </row>
    <row r="343" spans="1:10" x14ac:dyDescent="0.25">
      <c r="A343" s="91">
        <f t="shared" si="54"/>
        <v>1530</v>
      </c>
      <c r="B343" s="161"/>
      <c r="C343" s="129" t="s">
        <v>297</v>
      </c>
      <c r="D343" s="198" t="s">
        <v>282</v>
      </c>
      <c r="E343" s="207">
        <v>4</v>
      </c>
      <c r="F343" s="184"/>
      <c r="G343" s="129"/>
      <c r="H343" s="187">
        <f>E343*F343</f>
        <v>0</v>
      </c>
      <c r="I343" s="129"/>
      <c r="J343" s="129"/>
    </row>
    <row r="344" spans="1:10" x14ac:dyDescent="0.25">
      <c r="C344" s="129"/>
      <c r="D344" s="198"/>
      <c r="E344" s="207"/>
      <c r="F344" s="184"/>
      <c r="G344" s="129"/>
      <c r="H344" s="129"/>
      <c r="I344" s="129"/>
      <c r="J344" s="129"/>
    </row>
    <row r="345" spans="1:10" x14ac:dyDescent="0.25">
      <c r="A345" s="91">
        <f t="shared" si="54"/>
        <v>1540</v>
      </c>
      <c r="B345" s="161"/>
      <c r="C345" s="129" t="s">
        <v>298</v>
      </c>
      <c r="D345" s="198" t="s">
        <v>12</v>
      </c>
      <c r="E345" s="207">
        <v>2</v>
      </c>
      <c r="F345" s="184"/>
      <c r="G345" s="129"/>
      <c r="H345" s="187">
        <f>E345*F345</f>
        <v>0</v>
      </c>
      <c r="I345" s="129"/>
      <c r="J345" s="129"/>
    </row>
    <row r="346" spans="1:10" x14ac:dyDescent="0.25">
      <c r="C346" s="129"/>
      <c r="D346" s="198"/>
      <c r="E346" s="207"/>
      <c r="F346" s="184"/>
      <c r="G346" s="129"/>
      <c r="H346" s="129"/>
      <c r="I346" s="129"/>
      <c r="J346" s="129"/>
    </row>
    <row r="347" spans="1:10" x14ac:dyDescent="0.25">
      <c r="A347" s="91">
        <f t="shared" si="54"/>
        <v>1550</v>
      </c>
      <c r="B347" s="161"/>
      <c r="C347" s="129" t="s">
        <v>299</v>
      </c>
      <c r="D347" s="198" t="s">
        <v>12</v>
      </c>
      <c r="E347" s="207">
        <v>1</v>
      </c>
      <c r="F347" s="184"/>
      <c r="G347" s="129"/>
      <c r="H347" s="187">
        <f>E347*F347</f>
        <v>0</v>
      </c>
      <c r="I347" s="129"/>
      <c r="J347" s="129"/>
    </row>
    <row r="348" spans="1:10" x14ac:dyDescent="0.25">
      <c r="C348" s="129"/>
      <c r="D348" s="198"/>
      <c r="E348" s="207"/>
      <c r="F348" s="184"/>
      <c r="G348" s="129"/>
      <c r="H348" s="129"/>
      <c r="I348" s="129"/>
      <c r="J348" s="129"/>
    </row>
    <row r="349" spans="1:10" x14ac:dyDescent="0.25">
      <c r="A349" s="91">
        <f t="shared" si="54"/>
        <v>1560</v>
      </c>
      <c r="B349" s="161"/>
      <c r="C349" s="129" t="s">
        <v>300</v>
      </c>
      <c r="D349" s="198" t="s">
        <v>12</v>
      </c>
      <c r="E349" s="207">
        <v>6</v>
      </c>
      <c r="F349" s="184"/>
      <c r="G349" s="129"/>
      <c r="H349" s="187">
        <f>E349*F349</f>
        <v>0</v>
      </c>
      <c r="I349" s="129"/>
      <c r="J349" s="129"/>
    </row>
    <row r="350" spans="1:10" x14ac:dyDescent="0.25">
      <c r="C350" s="129"/>
      <c r="D350" s="198"/>
      <c r="E350" s="207"/>
      <c r="F350" s="184"/>
      <c r="G350" s="129"/>
      <c r="H350" s="129"/>
      <c r="I350" s="129"/>
      <c r="J350" s="129"/>
    </row>
    <row r="351" spans="1:10" x14ac:dyDescent="0.25">
      <c r="A351" s="91">
        <f t="shared" si="54"/>
        <v>1570</v>
      </c>
      <c r="B351" s="161"/>
      <c r="C351" s="129" t="s">
        <v>301</v>
      </c>
      <c r="D351" s="198" t="s">
        <v>12</v>
      </c>
      <c r="E351" s="207">
        <v>10</v>
      </c>
      <c r="F351" s="184"/>
      <c r="G351" s="129"/>
      <c r="H351" s="187">
        <f>E351*F351</f>
        <v>0</v>
      </c>
      <c r="I351" s="129"/>
      <c r="J351" s="129"/>
    </row>
    <row r="352" spans="1:10" x14ac:dyDescent="0.25">
      <c r="C352" s="129"/>
      <c r="D352" s="198"/>
      <c r="E352" s="207"/>
      <c r="F352" s="184"/>
      <c r="G352" s="129"/>
      <c r="H352" s="129"/>
      <c r="I352" s="129"/>
      <c r="J352" s="129"/>
    </row>
    <row r="353" spans="1:10" x14ac:dyDescent="0.25">
      <c r="A353" s="91">
        <f t="shared" si="54"/>
        <v>1580</v>
      </c>
      <c r="B353" s="161"/>
      <c r="C353" s="129" t="s">
        <v>302</v>
      </c>
      <c r="D353" s="198" t="s">
        <v>12</v>
      </c>
      <c r="E353" s="207">
        <v>12</v>
      </c>
      <c r="F353" s="184"/>
      <c r="G353" s="129"/>
      <c r="H353" s="187">
        <f>E353*F353</f>
        <v>0</v>
      </c>
      <c r="I353" s="129"/>
      <c r="J353" s="129"/>
    </row>
    <row r="354" spans="1:10" x14ac:dyDescent="0.25">
      <c r="C354" s="129"/>
      <c r="D354" s="198"/>
      <c r="E354" s="207"/>
      <c r="F354" s="184"/>
      <c r="G354" s="129"/>
      <c r="H354" s="129"/>
      <c r="I354" s="129"/>
      <c r="J354" s="129"/>
    </row>
    <row r="355" spans="1:10" x14ac:dyDescent="0.25">
      <c r="A355" s="91">
        <f t="shared" si="54"/>
        <v>1590</v>
      </c>
      <c r="B355" s="161"/>
      <c r="C355" s="129" t="s">
        <v>303</v>
      </c>
      <c r="D355" s="198" t="s">
        <v>12</v>
      </c>
      <c r="E355" s="207">
        <v>4</v>
      </c>
      <c r="F355" s="184"/>
      <c r="G355" s="129"/>
      <c r="H355" s="187">
        <f>E355*F355</f>
        <v>0</v>
      </c>
      <c r="I355" s="129"/>
      <c r="J355" s="129"/>
    </row>
    <row r="356" spans="1:10" x14ac:dyDescent="0.25">
      <c r="C356" s="129"/>
      <c r="D356" s="198"/>
      <c r="E356" s="207"/>
      <c r="F356" s="184"/>
      <c r="G356" s="129"/>
      <c r="H356" s="129"/>
      <c r="I356" s="129"/>
      <c r="J356" s="129"/>
    </row>
    <row r="357" spans="1:10" x14ac:dyDescent="0.25">
      <c r="A357" s="87"/>
      <c r="B357" s="3"/>
      <c r="C357" s="3" t="s">
        <v>26</v>
      </c>
      <c r="D357" s="4"/>
      <c r="E357" s="204"/>
      <c r="F357" s="182"/>
      <c r="G357" s="7"/>
      <c r="H357" s="7"/>
      <c r="I357" s="129"/>
      <c r="J357" s="129"/>
    </row>
    <row r="358" spans="1:10" x14ac:dyDescent="0.25">
      <c r="C358" s="129"/>
      <c r="D358" s="198"/>
      <c r="E358" s="207"/>
      <c r="F358" s="184"/>
      <c r="G358" s="129"/>
      <c r="H358" s="129"/>
      <c r="I358" s="129"/>
      <c r="J358" s="129"/>
    </row>
    <row r="359" spans="1:10" ht="36" x14ac:dyDescent="0.25">
      <c r="A359" s="91">
        <f>A355+10</f>
        <v>1600</v>
      </c>
      <c r="B359" s="161"/>
      <c r="C359" s="129" t="s">
        <v>304</v>
      </c>
      <c r="D359" s="198" t="s">
        <v>12</v>
      </c>
      <c r="E359" s="207">
        <v>5</v>
      </c>
      <c r="F359" s="184"/>
      <c r="G359" s="129"/>
      <c r="H359" s="187">
        <f>E359*F359</f>
        <v>0</v>
      </c>
    </row>
    <row r="360" spans="1:10" x14ac:dyDescent="0.25">
      <c r="C360" s="129"/>
      <c r="D360" s="198"/>
      <c r="E360" s="207"/>
      <c r="F360" s="184"/>
      <c r="G360" s="129"/>
      <c r="H360" s="129"/>
    </row>
    <row r="361" spans="1:10" ht="24" x14ac:dyDescent="0.25">
      <c r="A361" s="91">
        <f t="shared" ref="A361:A387" si="55">A359+10</f>
        <v>1610</v>
      </c>
      <c r="B361" s="161"/>
      <c r="C361" s="129" t="s">
        <v>305</v>
      </c>
      <c r="D361" s="198" t="s">
        <v>12</v>
      </c>
      <c r="E361" s="207">
        <v>1</v>
      </c>
      <c r="F361" s="184"/>
      <c r="G361" s="129"/>
      <c r="H361" s="187">
        <f>E361*F361</f>
        <v>0</v>
      </c>
    </row>
    <row r="362" spans="1:10" x14ac:dyDescent="0.25">
      <c r="C362" s="129"/>
      <c r="D362" s="198"/>
      <c r="E362" s="207"/>
      <c r="F362" s="184"/>
      <c r="G362" s="129"/>
      <c r="H362" s="129"/>
    </row>
    <row r="363" spans="1:10" ht="24" x14ac:dyDescent="0.25">
      <c r="A363" s="91">
        <f t="shared" si="55"/>
        <v>1620</v>
      </c>
      <c r="B363" s="161"/>
      <c r="C363" s="129" t="s">
        <v>306</v>
      </c>
      <c r="D363" s="198" t="s">
        <v>12</v>
      </c>
      <c r="E363" s="207">
        <v>1</v>
      </c>
      <c r="F363" s="184"/>
      <c r="G363" s="129"/>
      <c r="H363" s="187">
        <f>E363*F363</f>
        <v>0</v>
      </c>
    </row>
    <row r="364" spans="1:10" x14ac:dyDescent="0.25">
      <c r="C364" s="129"/>
      <c r="D364" s="198"/>
      <c r="E364" s="207"/>
      <c r="F364" s="184"/>
      <c r="G364" s="129"/>
      <c r="H364" s="129"/>
    </row>
    <row r="365" spans="1:10" ht="24" x14ac:dyDescent="0.25">
      <c r="A365" s="91">
        <f t="shared" si="55"/>
        <v>1630</v>
      </c>
      <c r="B365" s="161"/>
      <c r="C365" s="129" t="s">
        <v>307</v>
      </c>
      <c r="D365" s="198" t="s">
        <v>12</v>
      </c>
      <c r="E365" s="207">
        <v>2</v>
      </c>
      <c r="F365" s="184"/>
      <c r="G365" s="129"/>
      <c r="H365" s="187">
        <f>E365*F365</f>
        <v>0</v>
      </c>
    </row>
    <row r="366" spans="1:10" x14ac:dyDescent="0.25">
      <c r="C366" s="129"/>
      <c r="D366" s="198"/>
      <c r="E366" s="207"/>
      <c r="F366" s="184"/>
      <c r="G366" s="129"/>
      <c r="H366" s="129"/>
    </row>
    <row r="367" spans="1:10" ht="24" x14ac:dyDescent="0.25">
      <c r="A367" s="91">
        <f t="shared" si="55"/>
        <v>1640</v>
      </c>
      <c r="B367" s="161"/>
      <c r="C367" s="129" t="s">
        <v>308</v>
      </c>
      <c r="D367" s="198" t="s">
        <v>12</v>
      </c>
      <c r="E367" s="207">
        <v>2</v>
      </c>
      <c r="F367" s="184"/>
      <c r="G367" s="129"/>
      <c r="H367" s="187">
        <f>E367*F367</f>
        <v>0</v>
      </c>
    </row>
    <row r="368" spans="1:10" x14ac:dyDescent="0.25">
      <c r="C368" s="129"/>
      <c r="D368" s="198"/>
      <c r="E368" s="207"/>
      <c r="F368" s="184"/>
      <c r="G368" s="129"/>
      <c r="H368" s="129"/>
    </row>
    <row r="369" spans="1:8" ht="84" x14ac:dyDescent="0.25">
      <c r="A369" s="91">
        <f t="shared" si="55"/>
        <v>1650</v>
      </c>
      <c r="B369" s="161"/>
      <c r="C369" s="129" t="s">
        <v>384</v>
      </c>
      <c r="D369" s="198" t="s">
        <v>12</v>
      </c>
      <c r="E369" s="207">
        <v>1</v>
      </c>
      <c r="F369" s="184"/>
      <c r="G369" s="129"/>
      <c r="H369" s="187">
        <f>E369*F369</f>
        <v>0</v>
      </c>
    </row>
    <row r="370" spans="1:8" x14ac:dyDescent="0.25">
      <c r="C370" s="129"/>
      <c r="D370" s="198"/>
      <c r="E370" s="207"/>
      <c r="F370" s="184"/>
      <c r="G370" s="129"/>
      <c r="H370" s="129"/>
    </row>
    <row r="371" spans="1:8" ht="24" x14ac:dyDescent="0.25">
      <c r="A371" s="91">
        <f t="shared" si="55"/>
        <v>1660</v>
      </c>
      <c r="B371" s="161"/>
      <c r="C371" s="129" t="s">
        <v>309</v>
      </c>
      <c r="D371" s="198" t="s">
        <v>12</v>
      </c>
      <c r="E371" s="207">
        <v>2</v>
      </c>
      <c r="F371" s="184"/>
      <c r="G371" s="129"/>
      <c r="H371" s="187">
        <f>E371*F371</f>
        <v>0</v>
      </c>
    </row>
    <row r="372" spans="1:8" x14ac:dyDescent="0.25">
      <c r="C372" s="129"/>
      <c r="D372" s="198"/>
      <c r="E372" s="207"/>
      <c r="F372" s="184"/>
      <c r="G372" s="129"/>
      <c r="H372" s="129"/>
    </row>
    <row r="373" spans="1:8" ht="24" x14ac:dyDescent="0.25">
      <c r="A373" s="91">
        <f t="shared" si="55"/>
        <v>1670</v>
      </c>
      <c r="B373" s="161"/>
      <c r="C373" s="129" t="s">
        <v>310</v>
      </c>
      <c r="D373" s="198" t="s">
        <v>12</v>
      </c>
      <c r="E373" s="207">
        <v>3</v>
      </c>
      <c r="F373" s="184"/>
      <c r="G373" s="129"/>
      <c r="H373" s="187">
        <f>E373*F373</f>
        <v>0</v>
      </c>
    </row>
    <row r="374" spans="1:8" x14ac:dyDescent="0.25">
      <c r="C374" s="129"/>
      <c r="D374" s="198"/>
      <c r="E374" s="207"/>
      <c r="F374" s="184"/>
      <c r="G374" s="129"/>
      <c r="H374" s="129"/>
    </row>
    <row r="375" spans="1:8" ht="24" x14ac:dyDescent="0.25">
      <c r="A375" s="91">
        <f t="shared" si="55"/>
        <v>1680</v>
      </c>
      <c r="B375" s="161"/>
      <c r="C375" s="129" t="s">
        <v>311</v>
      </c>
      <c r="D375" s="198" t="s">
        <v>12</v>
      </c>
      <c r="E375" s="207">
        <v>2</v>
      </c>
      <c r="F375" s="184"/>
      <c r="G375" s="129"/>
      <c r="H375" s="187">
        <f>E375*F375</f>
        <v>0</v>
      </c>
    </row>
    <row r="376" spans="1:8" x14ac:dyDescent="0.25">
      <c r="C376" s="129"/>
      <c r="D376" s="198"/>
      <c r="E376" s="207"/>
      <c r="F376" s="184"/>
      <c r="G376" s="129"/>
      <c r="H376" s="129"/>
    </row>
    <row r="377" spans="1:8" ht="24" x14ac:dyDescent="0.25">
      <c r="A377" s="91">
        <f t="shared" si="55"/>
        <v>1690</v>
      </c>
      <c r="B377" s="161"/>
      <c r="C377" s="129" t="s">
        <v>312</v>
      </c>
      <c r="D377" s="198" t="s">
        <v>12</v>
      </c>
      <c r="E377" s="207">
        <v>2</v>
      </c>
      <c r="F377" s="184"/>
      <c r="G377" s="129"/>
      <c r="H377" s="187">
        <f>E377*F377</f>
        <v>0</v>
      </c>
    </row>
    <row r="378" spans="1:8" x14ac:dyDescent="0.25">
      <c r="C378" s="129"/>
      <c r="D378" s="198"/>
      <c r="E378" s="207"/>
      <c r="F378" s="184"/>
      <c r="G378" s="129"/>
      <c r="H378" s="129"/>
    </row>
    <row r="379" spans="1:8" ht="24" x14ac:dyDescent="0.25">
      <c r="A379" s="91">
        <f t="shared" si="55"/>
        <v>1700</v>
      </c>
      <c r="B379" s="161"/>
      <c r="C379" s="129" t="s">
        <v>313</v>
      </c>
      <c r="D379" s="198" t="s">
        <v>12</v>
      </c>
      <c r="E379" s="207">
        <v>2</v>
      </c>
      <c r="F379" s="184"/>
      <c r="G379" s="129"/>
      <c r="H379" s="187">
        <f>E379*F379</f>
        <v>0</v>
      </c>
    </row>
    <row r="380" spans="1:8" x14ac:dyDescent="0.25">
      <c r="C380" s="129"/>
      <c r="D380" s="198"/>
      <c r="E380" s="207"/>
      <c r="F380" s="184"/>
      <c r="G380" s="129"/>
      <c r="H380" s="129"/>
    </row>
    <row r="381" spans="1:8" ht="84" x14ac:dyDescent="0.25">
      <c r="A381" s="91">
        <f t="shared" si="55"/>
        <v>1710</v>
      </c>
      <c r="B381" s="161"/>
      <c r="C381" s="129" t="s">
        <v>385</v>
      </c>
      <c r="D381" s="198" t="s">
        <v>12</v>
      </c>
      <c r="E381" s="207">
        <v>3</v>
      </c>
      <c r="F381" s="184"/>
      <c r="G381" s="129"/>
      <c r="H381" s="187">
        <f>E381*F381</f>
        <v>0</v>
      </c>
    </row>
    <row r="382" spans="1:8" x14ac:dyDescent="0.25">
      <c r="C382" s="129"/>
      <c r="D382" s="198"/>
      <c r="E382" s="207"/>
      <c r="F382" s="184"/>
      <c r="G382" s="129"/>
      <c r="H382" s="129"/>
    </row>
    <row r="383" spans="1:8" ht="72" x14ac:dyDescent="0.25">
      <c r="A383" s="91">
        <f t="shared" si="55"/>
        <v>1720</v>
      </c>
      <c r="B383" s="161"/>
      <c r="C383" s="129" t="s">
        <v>388</v>
      </c>
      <c r="D383" s="198" t="s">
        <v>12</v>
      </c>
      <c r="E383" s="207">
        <v>2</v>
      </c>
      <c r="F383" s="184"/>
      <c r="G383" s="129"/>
      <c r="H383" s="187">
        <f>E383*F383</f>
        <v>0</v>
      </c>
    </row>
    <row r="384" spans="1:8" x14ac:dyDescent="0.25">
      <c r="C384" s="129"/>
      <c r="D384" s="198"/>
      <c r="E384" s="207"/>
      <c r="F384" s="184"/>
      <c r="G384" s="129"/>
      <c r="H384" s="129"/>
    </row>
    <row r="385" spans="1:8" ht="72" x14ac:dyDescent="0.25">
      <c r="A385" s="91">
        <f t="shared" si="55"/>
        <v>1730</v>
      </c>
      <c r="B385" s="161"/>
      <c r="C385" s="129" t="s">
        <v>387</v>
      </c>
      <c r="D385" s="198" t="s">
        <v>12</v>
      </c>
      <c r="E385" s="207">
        <v>12</v>
      </c>
      <c r="F385" s="184"/>
      <c r="G385" s="129"/>
      <c r="H385" s="187">
        <f>E385*F385</f>
        <v>0</v>
      </c>
    </row>
    <row r="386" spans="1:8" x14ac:dyDescent="0.25">
      <c r="C386" s="129"/>
      <c r="D386" s="198"/>
      <c r="E386" s="207"/>
      <c r="F386" s="184"/>
      <c r="G386" s="129"/>
      <c r="H386" s="129"/>
    </row>
    <row r="387" spans="1:8" ht="72" x14ac:dyDescent="0.25">
      <c r="A387" s="91">
        <f t="shared" si="55"/>
        <v>1740</v>
      </c>
      <c r="B387" s="161"/>
      <c r="C387" s="129" t="s">
        <v>386</v>
      </c>
      <c r="D387" s="198" t="s">
        <v>12</v>
      </c>
      <c r="E387" s="207">
        <v>3</v>
      </c>
      <c r="F387" s="184"/>
      <c r="G387" s="129"/>
      <c r="H387" s="187">
        <f>E387*F387</f>
        <v>0</v>
      </c>
    </row>
    <row r="388" spans="1:8" x14ac:dyDescent="0.25">
      <c r="C388" s="129"/>
      <c r="D388" s="198"/>
      <c r="E388" s="207"/>
      <c r="F388" s="184"/>
      <c r="G388" s="129"/>
      <c r="H388" s="129"/>
    </row>
    <row r="389" spans="1:8" x14ac:dyDescent="0.25">
      <c r="A389" s="87"/>
      <c r="B389" s="3"/>
      <c r="C389" s="3" t="s">
        <v>320</v>
      </c>
      <c r="D389" s="4"/>
      <c r="E389" s="204"/>
      <c r="F389" s="182"/>
      <c r="G389" s="7"/>
      <c r="H389" s="7"/>
    </row>
    <row r="390" spans="1:8" x14ac:dyDescent="0.25">
      <c r="C390" s="129"/>
      <c r="D390" s="198"/>
      <c r="E390" s="207"/>
      <c r="F390" s="184"/>
      <c r="G390" s="129"/>
      <c r="H390" s="129"/>
    </row>
    <row r="391" spans="1:8" ht="96" x14ac:dyDescent="0.25">
      <c r="A391" s="91">
        <f>A387+10</f>
        <v>1750</v>
      </c>
      <c r="B391" s="161"/>
      <c r="C391" s="129" t="s">
        <v>324</v>
      </c>
      <c r="D391" s="198" t="s">
        <v>16</v>
      </c>
      <c r="E391" s="207">
        <v>50</v>
      </c>
      <c r="F391" s="184"/>
      <c r="G391" s="129"/>
      <c r="H391" s="187">
        <f>E391*F391</f>
        <v>0</v>
      </c>
    </row>
    <row r="392" spans="1:8" x14ac:dyDescent="0.25">
      <c r="C392" s="129"/>
      <c r="D392" s="198"/>
      <c r="E392" s="207"/>
      <c r="F392" s="184"/>
      <c r="G392" s="129"/>
      <c r="H392" s="129"/>
    </row>
    <row r="393" spans="1:8" ht="60" x14ac:dyDescent="0.25">
      <c r="A393" s="91">
        <f>A391+10</f>
        <v>1760</v>
      </c>
      <c r="B393" s="161"/>
      <c r="C393" s="129" t="s">
        <v>323</v>
      </c>
      <c r="D393" s="198" t="s">
        <v>12</v>
      </c>
      <c r="E393" s="207">
        <v>4</v>
      </c>
      <c r="F393" s="184"/>
      <c r="G393" s="129"/>
      <c r="H393" s="187">
        <f>E393*F393</f>
        <v>0</v>
      </c>
    </row>
    <row r="394" spans="1:8" x14ac:dyDescent="0.25">
      <c r="C394" s="129"/>
      <c r="D394" s="198"/>
      <c r="E394" s="207"/>
      <c r="F394" s="184"/>
      <c r="G394" s="129"/>
      <c r="H394" s="129"/>
    </row>
    <row r="395" spans="1:8" x14ac:dyDescent="0.25">
      <c r="A395" s="87"/>
      <c r="B395" s="3"/>
      <c r="C395" s="3" t="s">
        <v>33</v>
      </c>
      <c r="D395" s="4"/>
      <c r="E395" s="204"/>
      <c r="F395" s="182"/>
      <c r="G395" s="7"/>
      <c r="H395" s="7"/>
    </row>
    <row r="396" spans="1:8" x14ac:dyDescent="0.25">
      <c r="C396" s="129"/>
      <c r="D396" s="198"/>
      <c r="E396" s="207"/>
      <c r="F396" s="184"/>
      <c r="G396" s="129"/>
      <c r="H396" s="129"/>
    </row>
    <row r="397" spans="1:8" ht="60" x14ac:dyDescent="0.25">
      <c r="A397" s="91">
        <f>A393+10</f>
        <v>1770</v>
      </c>
      <c r="B397" s="161"/>
      <c r="C397" s="129" t="s">
        <v>322</v>
      </c>
      <c r="D397" s="198" t="s">
        <v>16</v>
      </c>
      <c r="E397" s="207">
        <v>78.33</v>
      </c>
      <c r="F397" s="184"/>
      <c r="G397" s="129"/>
      <c r="H397" s="187">
        <f>E397*F397</f>
        <v>0</v>
      </c>
    </row>
    <row r="398" spans="1:8" x14ac:dyDescent="0.25">
      <c r="C398" s="129"/>
      <c r="D398" s="198"/>
      <c r="E398" s="207"/>
      <c r="F398" s="184"/>
      <c r="G398" s="129"/>
      <c r="H398" s="129"/>
    </row>
    <row r="399" spans="1:8" x14ac:dyDescent="0.25">
      <c r="A399" s="87"/>
      <c r="B399" s="3"/>
      <c r="C399" s="3" t="s">
        <v>321</v>
      </c>
      <c r="D399" s="4"/>
      <c r="E399" s="204"/>
      <c r="F399" s="182"/>
      <c r="G399" s="7"/>
      <c r="H399" s="7"/>
    </row>
    <row r="400" spans="1:8" x14ac:dyDescent="0.25">
      <c r="C400" s="129"/>
      <c r="D400" s="198"/>
      <c r="E400" s="207"/>
      <c r="F400" s="184"/>
      <c r="G400" s="129"/>
      <c r="H400" s="129"/>
    </row>
    <row r="401" spans="1:8" ht="36" x14ac:dyDescent="0.25">
      <c r="A401" s="91">
        <f>A397+10</f>
        <v>1780</v>
      </c>
      <c r="B401" s="161"/>
      <c r="C401" s="129" t="s">
        <v>326</v>
      </c>
      <c r="D401" s="198" t="s">
        <v>216</v>
      </c>
      <c r="E401" s="207">
        <v>1</v>
      </c>
      <c r="F401" s="184"/>
      <c r="G401" s="129"/>
      <c r="H401" s="187">
        <f>E401*F401</f>
        <v>0</v>
      </c>
    </row>
    <row r="402" spans="1:8" x14ac:dyDescent="0.25">
      <c r="C402" s="129"/>
      <c r="D402" s="198"/>
      <c r="E402" s="207"/>
      <c r="F402" s="184"/>
      <c r="G402" s="129"/>
      <c r="H402" s="129"/>
    </row>
    <row r="403" spans="1:8" ht="24" x14ac:dyDescent="0.25">
      <c r="A403" s="91">
        <f>A401+10</f>
        <v>1790</v>
      </c>
      <c r="B403" s="161"/>
      <c r="C403" s="129" t="s">
        <v>325</v>
      </c>
      <c r="D403" s="198" t="s">
        <v>216</v>
      </c>
      <c r="E403" s="207">
        <v>1</v>
      </c>
      <c r="F403" s="184"/>
      <c r="G403" s="129"/>
      <c r="H403" s="187">
        <f>E403*F403</f>
        <v>0</v>
      </c>
    </row>
    <row r="404" spans="1:8" x14ac:dyDescent="0.25">
      <c r="C404" s="129"/>
      <c r="D404" s="198"/>
      <c r="E404" s="207"/>
      <c r="F404" s="184"/>
      <c r="G404" s="129"/>
      <c r="H404" s="129"/>
    </row>
    <row r="405" spans="1:8" x14ac:dyDescent="0.25">
      <c r="A405" s="87"/>
      <c r="B405" s="3"/>
      <c r="C405" s="3" t="s">
        <v>45</v>
      </c>
      <c r="D405" s="4"/>
      <c r="E405" s="204"/>
      <c r="F405" s="182"/>
      <c r="G405" s="7"/>
      <c r="H405" s="7"/>
    </row>
    <row r="406" spans="1:8" x14ac:dyDescent="0.25">
      <c r="C406" s="129"/>
      <c r="D406" s="198"/>
      <c r="E406" s="207"/>
      <c r="F406" s="184"/>
      <c r="G406" s="129"/>
      <c r="H406" s="129"/>
    </row>
    <row r="407" spans="1:8" ht="96" x14ac:dyDescent="0.25">
      <c r="A407" s="91">
        <f>A403+10</f>
        <v>1800</v>
      </c>
      <c r="B407" s="161"/>
      <c r="C407" s="189" t="s">
        <v>390</v>
      </c>
      <c r="D407" s="198" t="s">
        <v>46</v>
      </c>
      <c r="E407" s="207">
        <v>5</v>
      </c>
      <c r="F407" s="184"/>
      <c r="G407" s="129"/>
      <c r="H407" s="187">
        <f>E407*F407</f>
        <v>0</v>
      </c>
    </row>
    <row r="408" spans="1:8" x14ac:dyDescent="0.25">
      <c r="C408" s="129"/>
      <c r="D408" s="198"/>
      <c r="E408" s="207"/>
      <c r="F408" s="184"/>
      <c r="G408" s="129"/>
      <c r="H408" s="129"/>
    </row>
    <row r="409" spans="1:8" ht="72" x14ac:dyDescent="0.25">
      <c r="A409" s="91">
        <f>A407+10</f>
        <v>1810</v>
      </c>
      <c r="B409" s="161"/>
      <c r="C409" s="129" t="s">
        <v>389</v>
      </c>
      <c r="D409" s="198" t="s">
        <v>46</v>
      </c>
      <c r="E409" s="207">
        <v>2</v>
      </c>
      <c r="F409" s="184"/>
      <c r="G409" s="129"/>
      <c r="H409" s="187">
        <f>E409*F409</f>
        <v>0</v>
      </c>
    </row>
    <row r="410" spans="1:8" x14ac:dyDescent="0.25">
      <c r="C410" s="129"/>
      <c r="D410" s="198"/>
      <c r="E410" s="207"/>
      <c r="F410" s="184"/>
      <c r="G410" s="129"/>
      <c r="H410" s="129"/>
    </row>
    <row r="411" spans="1:8" ht="72" x14ac:dyDescent="0.25">
      <c r="A411" s="91">
        <f t="shared" ref="A411" si="56">A409+10</f>
        <v>1820</v>
      </c>
      <c r="B411" s="161"/>
      <c r="C411" s="129" t="s">
        <v>391</v>
      </c>
      <c r="D411" s="198" t="s">
        <v>46</v>
      </c>
      <c r="E411" s="207">
        <v>5</v>
      </c>
      <c r="F411" s="184"/>
      <c r="G411" s="129"/>
      <c r="H411" s="187">
        <f>E411*F411</f>
        <v>0</v>
      </c>
    </row>
    <row r="412" spans="1:8" x14ac:dyDescent="0.25">
      <c r="C412" s="129"/>
      <c r="D412" s="198"/>
      <c r="E412" s="207"/>
      <c r="F412" s="184"/>
      <c r="G412" s="129"/>
      <c r="H412" s="129"/>
    </row>
    <row r="413" spans="1:8" ht="72" x14ac:dyDescent="0.25">
      <c r="A413" s="91">
        <f t="shared" ref="A413" si="57">A411+10</f>
        <v>1830</v>
      </c>
      <c r="B413" s="161"/>
      <c r="C413" s="129" t="s">
        <v>392</v>
      </c>
      <c r="D413" s="198" t="s">
        <v>46</v>
      </c>
      <c r="E413" s="207">
        <v>5</v>
      </c>
      <c r="F413" s="184"/>
      <c r="G413" s="129"/>
      <c r="H413" s="187">
        <f>E413*F413</f>
        <v>0</v>
      </c>
    </row>
    <row r="414" spans="1:8" x14ac:dyDescent="0.25">
      <c r="C414" s="129"/>
      <c r="D414" s="198"/>
      <c r="E414" s="207"/>
      <c r="F414" s="184"/>
      <c r="G414" s="129"/>
      <c r="H414" s="129"/>
    </row>
    <row r="415" spans="1:8" ht="48" x14ac:dyDescent="0.25">
      <c r="A415" s="91">
        <f t="shared" ref="A415" si="58">A413+10</f>
        <v>1840</v>
      </c>
      <c r="B415" s="161"/>
      <c r="C415" s="129" t="s">
        <v>327</v>
      </c>
      <c r="D415" s="198" t="s">
        <v>46</v>
      </c>
      <c r="E415" s="207">
        <v>2</v>
      </c>
      <c r="F415" s="184"/>
      <c r="G415" s="129"/>
      <c r="H415" s="187">
        <f>E415*F415</f>
        <v>0</v>
      </c>
    </row>
    <row r="416" spans="1:8" x14ac:dyDescent="0.25">
      <c r="C416" s="129"/>
      <c r="D416" s="198"/>
      <c r="E416" s="207"/>
      <c r="F416" s="184"/>
      <c r="G416" s="129"/>
      <c r="H416" s="129"/>
    </row>
    <row r="417" spans="1:8" ht="96" x14ac:dyDescent="0.25">
      <c r="A417" s="91">
        <f t="shared" ref="A417" si="59">A415+10</f>
        <v>1850</v>
      </c>
      <c r="B417" s="161"/>
      <c r="C417" s="129" t="s">
        <v>393</v>
      </c>
      <c r="D417" s="198" t="s">
        <v>46</v>
      </c>
      <c r="E417" s="207">
        <v>4</v>
      </c>
      <c r="F417" s="184"/>
      <c r="G417" s="129"/>
      <c r="H417" s="187">
        <f>E417*F417</f>
        <v>0</v>
      </c>
    </row>
    <row r="418" spans="1:8" x14ac:dyDescent="0.25">
      <c r="C418" s="129"/>
      <c r="D418" s="198"/>
      <c r="E418" s="207"/>
      <c r="F418" s="184"/>
      <c r="G418" s="129"/>
      <c r="H418" s="129"/>
    </row>
    <row r="419" spans="1:8" ht="96" x14ac:dyDescent="0.25">
      <c r="A419" s="91">
        <f t="shared" ref="A419" si="60">A417+10</f>
        <v>1860</v>
      </c>
      <c r="B419" s="161"/>
      <c r="C419" s="129" t="s">
        <v>394</v>
      </c>
      <c r="D419" s="198" t="s">
        <v>46</v>
      </c>
      <c r="E419" s="207">
        <v>2</v>
      </c>
      <c r="F419" s="184"/>
      <c r="G419" s="129"/>
      <c r="H419" s="187">
        <f>E419*F419</f>
        <v>0</v>
      </c>
    </row>
    <row r="420" spans="1:8" x14ac:dyDescent="0.25">
      <c r="C420" s="129"/>
      <c r="D420" s="198"/>
      <c r="E420" s="207"/>
      <c r="F420" s="184"/>
      <c r="G420" s="129"/>
      <c r="H420" s="129"/>
    </row>
    <row r="421" spans="1:8" ht="84" x14ac:dyDescent="0.25">
      <c r="A421" s="91">
        <f t="shared" ref="A421" si="61">A419+10</f>
        <v>1870</v>
      </c>
      <c r="B421" s="161"/>
      <c r="C421" s="129" t="s">
        <v>401</v>
      </c>
      <c r="D421" s="198" t="s">
        <v>19</v>
      </c>
      <c r="E421" s="207">
        <v>2</v>
      </c>
      <c r="F421" s="184"/>
      <c r="G421" s="129"/>
      <c r="H421" s="187">
        <f>E421*F421</f>
        <v>0</v>
      </c>
    </row>
    <row r="422" spans="1:8" x14ac:dyDescent="0.25">
      <c r="C422" s="129"/>
      <c r="D422" s="198"/>
      <c r="E422" s="207"/>
      <c r="F422" s="184"/>
      <c r="G422" s="129"/>
      <c r="H422" s="129"/>
    </row>
    <row r="423" spans="1:8" ht="84" x14ac:dyDescent="0.25">
      <c r="A423" s="91">
        <f t="shared" ref="A423" si="62">A421+10</f>
        <v>1880</v>
      </c>
      <c r="B423" s="161"/>
      <c r="C423" s="129" t="s">
        <v>402</v>
      </c>
      <c r="D423" s="198" t="s">
        <v>19</v>
      </c>
      <c r="E423" s="207">
        <v>2</v>
      </c>
      <c r="F423" s="184"/>
      <c r="G423" s="129"/>
      <c r="H423" s="187">
        <f>E423*F423</f>
        <v>0</v>
      </c>
    </row>
    <row r="424" spans="1:8" x14ac:dyDescent="0.25">
      <c r="C424" s="129"/>
      <c r="D424" s="198"/>
      <c r="E424" s="207"/>
      <c r="F424" s="184"/>
      <c r="G424" s="129"/>
      <c r="H424" s="129"/>
    </row>
    <row r="425" spans="1:8" ht="84" x14ac:dyDescent="0.25">
      <c r="A425" s="91">
        <f t="shared" ref="A425" si="63">A423+10</f>
        <v>1890</v>
      </c>
      <c r="B425" s="161"/>
      <c r="C425" s="129" t="s">
        <v>403</v>
      </c>
      <c r="D425" s="198" t="s">
        <v>19</v>
      </c>
      <c r="E425" s="207">
        <v>3</v>
      </c>
      <c r="F425" s="184"/>
      <c r="G425" s="129"/>
      <c r="H425" s="187">
        <f>E425*F425</f>
        <v>0</v>
      </c>
    </row>
    <row r="426" spans="1:8" x14ac:dyDescent="0.25">
      <c r="C426" s="129"/>
      <c r="D426" s="198"/>
      <c r="E426" s="207"/>
      <c r="F426" s="184"/>
      <c r="G426" s="129"/>
      <c r="H426" s="129"/>
    </row>
    <row r="427" spans="1:8" ht="72" x14ac:dyDescent="0.25">
      <c r="A427" s="91">
        <f t="shared" ref="A427" si="64">A425+10</f>
        <v>1900</v>
      </c>
      <c r="B427" s="161"/>
      <c r="C427" s="129" t="s">
        <v>404</v>
      </c>
      <c r="D427" s="198" t="s">
        <v>19</v>
      </c>
      <c r="E427" s="207">
        <v>3</v>
      </c>
      <c r="F427" s="184"/>
      <c r="G427" s="129"/>
      <c r="H427" s="187">
        <f>E427*F427</f>
        <v>0</v>
      </c>
    </row>
    <row r="428" spans="1:8" x14ac:dyDescent="0.25">
      <c r="C428" s="129"/>
      <c r="D428" s="198"/>
      <c r="E428" s="207"/>
      <c r="F428" s="184"/>
      <c r="G428" s="129"/>
      <c r="H428" s="129"/>
    </row>
    <row r="429" spans="1:8" ht="72" x14ac:dyDescent="0.25">
      <c r="A429" s="91">
        <f t="shared" ref="A429" si="65">A427+10</f>
        <v>1910</v>
      </c>
      <c r="B429" s="161"/>
      <c r="C429" s="129" t="s">
        <v>405</v>
      </c>
      <c r="D429" s="198" t="s">
        <v>19</v>
      </c>
      <c r="E429" s="207">
        <v>5</v>
      </c>
      <c r="F429" s="184"/>
      <c r="G429" s="129"/>
      <c r="H429" s="187">
        <f>E429*F429</f>
        <v>0</v>
      </c>
    </row>
    <row r="430" spans="1:8" x14ac:dyDescent="0.25">
      <c r="C430" s="129"/>
      <c r="D430" s="198"/>
      <c r="E430" s="207"/>
      <c r="F430" s="184"/>
      <c r="G430" s="129"/>
      <c r="H430" s="129"/>
    </row>
    <row r="431" spans="1:8" ht="84" x14ac:dyDescent="0.25">
      <c r="A431" s="91">
        <f t="shared" ref="A431" si="66">A429+10</f>
        <v>1920</v>
      </c>
      <c r="B431" s="161"/>
      <c r="C431" s="129" t="s">
        <v>406</v>
      </c>
      <c r="D431" s="198" t="s">
        <v>19</v>
      </c>
      <c r="E431" s="207">
        <v>5</v>
      </c>
      <c r="F431" s="184"/>
      <c r="G431" s="129"/>
      <c r="H431" s="187">
        <f>E431*F431</f>
        <v>0</v>
      </c>
    </row>
    <row r="432" spans="1:8" x14ac:dyDescent="0.25">
      <c r="B432" s="161"/>
      <c r="C432" s="129"/>
      <c r="D432" s="198"/>
      <c r="E432" s="207"/>
      <c r="F432" s="184"/>
      <c r="G432" s="129"/>
      <c r="H432" s="187"/>
    </row>
    <row r="433" spans="1:8" x14ac:dyDescent="0.25">
      <c r="A433" s="3"/>
      <c r="B433" s="3"/>
      <c r="C433" s="3" t="s">
        <v>399</v>
      </c>
      <c r="D433" s="4"/>
      <c r="E433" s="204"/>
      <c r="F433" s="182"/>
      <c r="G433" s="7"/>
      <c r="H433" s="7"/>
    </row>
    <row r="434" spans="1:8" x14ac:dyDescent="0.25">
      <c r="B434" s="161"/>
      <c r="C434" s="129"/>
      <c r="D434" s="198"/>
      <c r="E434" s="207"/>
      <c r="F434" s="184"/>
      <c r="G434" s="129"/>
      <c r="H434" s="187"/>
    </row>
    <row r="435" spans="1:8" ht="96" x14ac:dyDescent="0.25">
      <c r="A435" s="91">
        <f>A431+10</f>
        <v>1930</v>
      </c>
      <c r="B435" s="161"/>
      <c r="C435" s="129" t="s">
        <v>407</v>
      </c>
      <c r="D435" s="198" t="s">
        <v>12</v>
      </c>
      <c r="E435" s="207">
        <v>27</v>
      </c>
      <c r="F435" s="184"/>
      <c r="G435" s="129"/>
      <c r="H435" s="187">
        <f>E435*F435</f>
        <v>0</v>
      </c>
    </row>
    <row r="436" spans="1:8" x14ac:dyDescent="0.25">
      <c r="B436" s="161"/>
      <c r="C436" s="129"/>
      <c r="D436" s="198"/>
      <c r="E436" s="207"/>
      <c r="F436" s="184"/>
      <c r="G436" s="129"/>
      <c r="H436" s="187"/>
    </row>
    <row r="437" spans="1:8" ht="48" x14ac:dyDescent="0.25">
      <c r="A437" s="91">
        <f t="shared" ref="A437:A441" si="67">A435+10</f>
        <v>1940</v>
      </c>
      <c r="B437" s="161"/>
      <c r="C437" s="129" t="s">
        <v>408</v>
      </c>
      <c r="D437" s="198" t="s">
        <v>12</v>
      </c>
      <c r="E437" s="207">
        <v>4</v>
      </c>
      <c r="F437" s="184"/>
      <c r="G437" s="129"/>
      <c r="H437" s="187">
        <f>E437*F437</f>
        <v>0</v>
      </c>
    </row>
    <row r="438" spans="1:8" x14ac:dyDescent="0.25">
      <c r="B438" s="161"/>
      <c r="C438" s="129"/>
      <c r="D438" s="198"/>
      <c r="E438" s="207"/>
      <c r="F438" s="184"/>
      <c r="G438" s="129"/>
      <c r="H438" s="187"/>
    </row>
    <row r="439" spans="1:8" ht="48" x14ac:dyDescent="0.25">
      <c r="A439" s="91">
        <f t="shared" si="67"/>
        <v>1950</v>
      </c>
      <c r="B439" s="161"/>
      <c r="C439" s="129" t="s">
        <v>409</v>
      </c>
      <c r="D439" s="198" t="s">
        <v>12</v>
      </c>
      <c r="E439" s="207">
        <v>4</v>
      </c>
      <c r="F439" s="184"/>
      <c r="G439" s="129"/>
      <c r="H439" s="187">
        <f>E439*F439</f>
        <v>0</v>
      </c>
    </row>
    <row r="440" spans="1:8" x14ac:dyDescent="0.25">
      <c r="B440" s="161"/>
      <c r="C440" s="129"/>
      <c r="D440" s="198"/>
      <c r="E440" s="207"/>
      <c r="F440" s="184"/>
      <c r="G440" s="129"/>
      <c r="H440" s="187"/>
    </row>
    <row r="441" spans="1:8" ht="120" x14ac:dyDescent="0.25">
      <c r="A441" s="91">
        <f t="shared" si="67"/>
        <v>1960</v>
      </c>
      <c r="B441" s="161"/>
      <c r="C441" s="129" t="s">
        <v>419</v>
      </c>
      <c r="D441" s="198" t="s">
        <v>29</v>
      </c>
      <c r="E441" s="207">
        <v>39</v>
      </c>
      <c r="F441" s="184"/>
      <c r="G441" s="129"/>
      <c r="H441" s="187">
        <f>E441*F441</f>
        <v>0</v>
      </c>
    </row>
    <row r="442" spans="1:8" x14ac:dyDescent="0.25">
      <c r="B442" s="161"/>
      <c r="C442" s="129"/>
      <c r="D442" s="198"/>
      <c r="E442" s="207"/>
      <c r="F442" s="184"/>
      <c r="G442" s="129"/>
      <c r="H442" s="187"/>
    </row>
    <row r="443" spans="1:8" x14ac:dyDescent="0.25">
      <c r="A443" s="3"/>
      <c r="B443" s="3"/>
      <c r="C443" s="3" t="s">
        <v>400</v>
      </c>
      <c r="D443" s="4"/>
      <c r="E443" s="204"/>
      <c r="F443" s="182"/>
      <c r="G443" s="7"/>
      <c r="H443" s="7"/>
    </row>
    <row r="444" spans="1:8" x14ac:dyDescent="0.25">
      <c r="B444" s="161"/>
      <c r="C444" s="129"/>
      <c r="D444" s="198"/>
      <c r="E444" s="207"/>
      <c r="F444" s="184"/>
      <c r="G444" s="129"/>
      <c r="H444" s="187"/>
    </row>
    <row r="445" spans="1:8" ht="96" x14ac:dyDescent="0.25">
      <c r="A445" s="91">
        <f>A441+10</f>
        <v>1970</v>
      </c>
      <c r="B445" s="161"/>
      <c r="C445" s="189" t="s">
        <v>425</v>
      </c>
      <c r="D445" s="198" t="s">
        <v>12</v>
      </c>
      <c r="E445" s="207">
        <v>32</v>
      </c>
      <c r="F445" s="184"/>
      <c r="G445" s="129"/>
      <c r="H445" s="187">
        <f>E445*F445</f>
        <v>0</v>
      </c>
    </row>
    <row r="446" spans="1:8" x14ac:dyDescent="0.25">
      <c r="B446" s="161"/>
      <c r="C446" s="129"/>
      <c r="D446" s="198"/>
      <c r="E446" s="207"/>
      <c r="F446" s="184"/>
      <c r="G446" s="129"/>
      <c r="H446" s="187"/>
    </row>
    <row r="447" spans="1:8" x14ac:dyDescent="0.25">
      <c r="A447" s="86"/>
      <c r="B447" s="10"/>
      <c r="C447" s="10" t="s">
        <v>329</v>
      </c>
      <c r="D447" s="24"/>
      <c r="E447" s="203"/>
      <c r="F447" s="181"/>
      <c r="G447" s="13"/>
      <c r="H447" s="97"/>
    </row>
    <row r="448" spans="1:8" x14ac:dyDescent="0.25">
      <c r="A448" s="87"/>
      <c r="B448" s="3"/>
      <c r="C448" s="3" t="s">
        <v>330</v>
      </c>
      <c r="D448" s="4"/>
      <c r="E448" s="204"/>
      <c r="F448" s="182"/>
      <c r="G448" s="7"/>
      <c r="H448" s="7"/>
    </row>
    <row r="449" spans="1:8" x14ac:dyDescent="0.25">
      <c r="C449" s="129"/>
      <c r="D449" s="198"/>
      <c r="E449" s="207"/>
      <c r="F449" s="184"/>
      <c r="G449" s="129"/>
      <c r="H449" s="129"/>
    </row>
    <row r="450" spans="1:8" ht="84" x14ac:dyDescent="0.25">
      <c r="A450" s="91">
        <f>A445+10</f>
        <v>1980</v>
      </c>
      <c r="B450" s="161"/>
      <c r="C450" s="129" t="s">
        <v>331</v>
      </c>
      <c r="D450" s="198" t="s">
        <v>209</v>
      </c>
      <c r="E450" s="207">
        <v>1300</v>
      </c>
      <c r="F450" s="184"/>
      <c r="G450" s="129"/>
      <c r="H450" s="187">
        <f>E450*F450</f>
        <v>0</v>
      </c>
    </row>
    <row r="451" spans="1:8" x14ac:dyDescent="0.25">
      <c r="C451" s="129"/>
      <c r="D451" s="198"/>
      <c r="E451" s="207"/>
      <c r="F451" s="184"/>
      <c r="G451" s="129"/>
      <c r="H451" s="129"/>
    </row>
    <row r="452" spans="1:8" x14ac:dyDescent="0.25">
      <c r="A452" s="87"/>
      <c r="B452" s="3"/>
      <c r="C452" s="3" t="s">
        <v>332</v>
      </c>
      <c r="D452" s="4"/>
      <c r="E452" s="204"/>
      <c r="F452" s="182"/>
      <c r="G452" s="7"/>
      <c r="H452" s="7"/>
    </row>
    <row r="453" spans="1:8" x14ac:dyDescent="0.25">
      <c r="C453" s="129"/>
      <c r="D453" s="198"/>
      <c r="E453" s="207"/>
      <c r="F453" s="184"/>
      <c r="G453" s="129"/>
      <c r="H453" s="129"/>
    </row>
    <row r="454" spans="1:8" ht="108" x14ac:dyDescent="0.25">
      <c r="A454" s="91">
        <f>A450+10</f>
        <v>1990</v>
      </c>
      <c r="B454" s="161"/>
      <c r="C454" s="129" t="s">
        <v>210</v>
      </c>
      <c r="D454" s="198" t="s">
        <v>193</v>
      </c>
      <c r="E454" s="207">
        <v>2</v>
      </c>
      <c r="F454" s="184"/>
      <c r="G454" s="129"/>
      <c r="H454" s="187">
        <f>E454*F454</f>
        <v>0</v>
      </c>
    </row>
    <row r="455" spans="1:8" x14ac:dyDescent="0.25">
      <c r="C455" s="129"/>
      <c r="D455" s="198"/>
      <c r="E455" s="207"/>
      <c r="F455" s="184"/>
      <c r="G455" s="129"/>
      <c r="H455" s="129"/>
    </row>
    <row r="456" spans="1:8" x14ac:dyDescent="0.25">
      <c r="A456" s="170"/>
      <c r="B456" s="171"/>
      <c r="C456" s="171" t="s">
        <v>344</v>
      </c>
      <c r="D456" s="172"/>
      <c r="E456" s="202"/>
      <c r="F456" s="180"/>
      <c r="G456" s="173"/>
      <c r="H456" s="174"/>
    </row>
    <row r="457" spans="1:8" x14ac:dyDescent="0.25">
      <c r="A457" s="86"/>
      <c r="B457" s="10"/>
      <c r="C457" s="10" t="s">
        <v>9</v>
      </c>
      <c r="D457" s="24"/>
      <c r="E457" s="203"/>
      <c r="F457" s="181"/>
      <c r="G457" s="13"/>
      <c r="H457" s="97"/>
    </row>
    <row r="458" spans="1:8" x14ac:dyDescent="0.25">
      <c r="A458" s="87"/>
      <c r="B458" s="3"/>
      <c r="C458" s="3" t="s">
        <v>10</v>
      </c>
      <c r="D458" s="4"/>
      <c r="E458" s="204"/>
      <c r="F458" s="182"/>
      <c r="G458" s="7"/>
      <c r="H458" s="7"/>
    </row>
    <row r="460" spans="1:8" ht="72" x14ac:dyDescent="0.25">
      <c r="A460" s="91">
        <f>A454+10</f>
        <v>2000</v>
      </c>
      <c r="B460" s="161"/>
      <c r="C460" s="129" t="s">
        <v>395</v>
      </c>
      <c r="D460" s="198" t="s">
        <v>11</v>
      </c>
      <c r="E460" s="207">
        <v>1711.22</v>
      </c>
      <c r="F460" s="184"/>
      <c r="G460" s="129"/>
      <c r="H460" s="187">
        <f>E460*F460</f>
        <v>0</v>
      </c>
    </row>
    <row r="461" spans="1:8" x14ac:dyDescent="0.25">
      <c r="C461" s="129"/>
      <c r="D461" s="198"/>
      <c r="E461" s="207"/>
      <c r="F461" s="184"/>
      <c r="G461" s="129"/>
      <c r="H461" s="129"/>
    </row>
    <row r="462" spans="1:8" x14ac:dyDescent="0.25">
      <c r="A462" s="86"/>
      <c r="B462" s="10"/>
      <c r="C462" s="10" t="s">
        <v>260</v>
      </c>
      <c r="D462" s="24"/>
      <c r="E462" s="203"/>
      <c r="F462" s="181"/>
      <c r="G462" s="13"/>
      <c r="H462" s="97"/>
    </row>
    <row r="463" spans="1:8" x14ac:dyDescent="0.25">
      <c r="A463" s="87"/>
      <c r="B463" s="3"/>
      <c r="C463" s="3" t="s">
        <v>261</v>
      </c>
      <c r="D463" s="4"/>
      <c r="E463" s="204"/>
      <c r="F463" s="182"/>
      <c r="G463" s="7"/>
      <c r="H463" s="7"/>
    </row>
    <row r="464" spans="1:8" x14ac:dyDescent="0.25">
      <c r="C464" s="129"/>
      <c r="D464" s="198"/>
      <c r="E464" s="207"/>
      <c r="F464" s="184"/>
      <c r="G464" s="129"/>
      <c r="H464" s="129"/>
    </row>
    <row r="465" spans="1:8" ht="96" x14ac:dyDescent="0.25">
      <c r="A465" s="91">
        <f>A460+10</f>
        <v>2010</v>
      </c>
      <c r="B465" s="161"/>
      <c r="C465" s="129" t="s">
        <v>396</v>
      </c>
      <c r="D465" s="198" t="s">
        <v>11</v>
      </c>
      <c r="E465" s="207">
        <v>20</v>
      </c>
      <c r="F465" s="184"/>
      <c r="G465" s="129"/>
      <c r="H465" s="187">
        <f>E465*F465</f>
        <v>0</v>
      </c>
    </row>
    <row r="466" spans="1:8" x14ac:dyDescent="0.25">
      <c r="C466" s="129"/>
      <c r="D466" s="198"/>
      <c r="E466" s="207"/>
      <c r="F466" s="184"/>
      <c r="G466" s="129"/>
      <c r="H466" s="187"/>
    </row>
    <row r="467" spans="1:8" ht="84" x14ac:dyDescent="0.25">
      <c r="A467" s="91">
        <f>A465+10</f>
        <v>2020</v>
      </c>
      <c r="B467" s="161"/>
      <c r="C467" s="190" t="s">
        <v>448</v>
      </c>
      <c r="D467" s="198" t="s">
        <v>11</v>
      </c>
      <c r="E467" s="207">
        <v>4950</v>
      </c>
      <c r="F467" s="184"/>
      <c r="G467" s="129"/>
      <c r="H467" s="187">
        <f t="shared" ref="H467:H477" si="68">E467*F467</f>
        <v>0</v>
      </c>
    </row>
    <row r="468" spans="1:8" x14ac:dyDescent="0.25">
      <c r="C468" s="129"/>
      <c r="D468" s="198"/>
      <c r="E468" s="207"/>
      <c r="F468" s="184"/>
      <c r="G468" s="129"/>
      <c r="H468" s="187"/>
    </row>
    <row r="469" spans="1:8" ht="120" x14ac:dyDescent="0.25">
      <c r="A469" s="91">
        <f t="shared" ref="A469" si="69">A467+10</f>
        <v>2030</v>
      </c>
      <c r="B469" s="161"/>
      <c r="C469" s="129" t="s">
        <v>397</v>
      </c>
      <c r="D469" s="198" t="s">
        <v>11</v>
      </c>
      <c r="E469" s="207">
        <v>1711.22</v>
      </c>
      <c r="F469" s="184"/>
      <c r="G469" s="129"/>
      <c r="H469" s="187">
        <f t="shared" si="68"/>
        <v>0</v>
      </c>
    </row>
    <row r="470" spans="1:8" x14ac:dyDescent="0.25">
      <c r="C470" s="129"/>
      <c r="D470" s="198"/>
      <c r="E470" s="207"/>
      <c r="F470" s="184"/>
      <c r="G470" s="129"/>
      <c r="H470" s="187"/>
    </row>
    <row r="471" spans="1:8" ht="72" x14ac:dyDescent="0.25">
      <c r="A471" s="91">
        <f t="shared" ref="A471" si="70">A469+10</f>
        <v>2040</v>
      </c>
      <c r="B471" s="161"/>
      <c r="C471" s="129" t="s">
        <v>338</v>
      </c>
      <c r="D471" s="198" t="s">
        <v>11</v>
      </c>
      <c r="E471" s="207">
        <v>187</v>
      </c>
      <c r="F471" s="184"/>
      <c r="G471" s="129"/>
      <c r="H471" s="187">
        <f t="shared" si="68"/>
        <v>0</v>
      </c>
    </row>
    <row r="472" spans="1:8" x14ac:dyDescent="0.25">
      <c r="C472" s="129"/>
      <c r="D472" s="198"/>
      <c r="E472" s="207"/>
      <c r="F472" s="184"/>
      <c r="G472" s="129"/>
      <c r="H472" s="187"/>
    </row>
    <row r="473" spans="1:8" ht="84" x14ac:dyDescent="0.25">
      <c r="A473" s="91">
        <f t="shared" ref="A473" si="71">A471+10</f>
        <v>2050</v>
      </c>
      <c r="B473" s="161"/>
      <c r="C473" s="129" t="s">
        <v>339</v>
      </c>
      <c r="D473" s="198" t="s">
        <v>11</v>
      </c>
      <c r="E473" s="207">
        <v>95</v>
      </c>
      <c r="F473" s="184"/>
      <c r="G473" s="129"/>
      <c r="H473" s="187">
        <f t="shared" si="68"/>
        <v>0</v>
      </c>
    </row>
    <row r="474" spans="1:8" x14ac:dyDescent="0.25">
      <c r="C474" s="129"/>
      <c r="D474" s="198"/>
      <c r="E474" s="207"/>
      <c r="F474" s="184"/>
      <c r="G474" s="129"/>
      <c r="H474" s="187"/>
    </row>
    <row r="475" spans="1:8" ht="216" x14ac:dyDescent="0.25">
      <c r="A475" s="91">
        <f t="shared" ref="A475" si="72">A473+10</f>
        <v>2060</v>
      </c>
      <c r="B475" s="161"/>
      <c r="C475" s="129" t="s">
        <v>398</v>
      </c>
      <c r="D475" s="198" t="s">
        <v>12</v>
      </c>
      <c r="E475" s="207">
        <v>1</v>
      </c>
      <c r="F475" s="184"/>
      <c r="G475" s="129"/>
      <c r="H475" s="187">
        <f t="shared" si="68"/>
        <v>0</v>
      </c>
    </row>
    <row r="476" spans="1:8" x14ac:dyDescent="0.25">
      <c r="H476" s="187"/>
    </row>
    <row r="477" spans="1:8" ht="60" x14ac:dyDescent="0.25">
      <c r="A477" s="91">
        <f t="shared" ref="A477" si="73">A475+10</f>
        <v>2070</v>
      </c>
      <c r="B477" s="161"/>
      <c r="C477" s="129" t="s">
        <v>340</v>
      </c>
      <c r="D477" s="198" t="s">
        <v>11</v>
      </c>
      <c r="E477" s="207">
        <v>1200</v>
      </c>
      <c r="F477" s="184"/>
      <c r="G477" s="129"/>
      <c r="H477" s="187">
        <f t="shared" si="68"/>
        <v>0</v>
      </c>
    </row>
    <row r="479" spans="1:8" ht="72" x14ac:dyDescent="0.25">
      <c r="A479" s="91">
        <f t="shared" ref="A479" si="74">A477+10</f>
        <v>2080</v>
      </c>
      <c r="C479" s="129" t="s">
        <v>446</v>
      </c>
      <c r="D479" s="198" t="s">
        <v>11</v>
      </c>
      <c r="E479" s="207">
        <v>1200</v>
      </c>
      <c r="F479" s="184"/>
      <c r="G479" s="129"/>
      <c r="H479" s="187">
        <f t="shared" ref="H479" si="75">E479*F479</f>
        <v>0</v>
      </c>
    </row>
    <row r="480" spans="1:8" x14ac:dyDescent="0.25">
      <c r="C480" s="129"/>
      <c r="D480" s="198"/>
      <c r="E480" s="207"/>
      <c r="F480" s="184"/>
      <c r="G480" s="129"/>
      <c r="H480" s="187"/>
    </row>
    <row r="481" spans="1:8" x14ac:dyDescent="0.25">
      <c r="A481" s="87"/>
      <c r="B481" s="3"/>
      <c r="C481" s="3" t="s">
        <v>400</v>
      </c>
      <c r="D481" s="4"/>
      <c r="E481" s="204"/>
      <c r="F481" s="182"/>
      <c r="G481" s="7"/>
      <c r="H481" s="7"/>
    </row>
    <row r="482" spans="1:8" ht="120" x14ac:dyDescent="0.25">
      <c r="A482" s="91">
        <f>A479+10</f>
        <v>2090</v>
      </c>
      <c r="C482" s="129" t="s">
        <v>449</v>
      </c>
      <c r="D482" s="198" t="s">
        <v>12</v>
      </c>
      <c r="E482" s="207">
        <v>1</v>
      </c>
      <c r="F482" s="184"/>
      <c r="G482" s="129"/>
      <c r="H482" s="187">
        <f t="shared" ref="H482" si="76">E482*F482</f>
        <v>0</v>
      </c>
    </row>
    <row r="484" spans="1:8" ht="204" x14ac:dyDescent="0.25">
      <c r="A484" s="91">
        <f>A482+10</f>
        <v>2100</v>
      </c>
      <c r="C484" s="129" t="s">
        <v>450</v>
      </c>
      <c r="D484" s="199" t="s">
        <v>12</v>
      </c>
      <c r="E484" s="207">
        <v>1</v>
      </c>
      <c r="F484" s="184"/>
      <c r="G484" s="129"/>
      <c r="H484" s="187">
        <f t="shared" ref="H484" si="77">E484*F484</f>
        <v>0</v>
      </c>
    </row>
    <row r="486" spans="1:8" x14ac:dyDescent="0.25">
      <c r="C486" s="197" t="s">
        <v>455</v>
      </c>
      <c r="G486" s="194" t="s">
        <v>341</v>
      </c>
      <c r="H486" s="195">
        <f>SUM(H13:H484)</f>
        <v>0</v>
      </c>
    </row>
    <row r="487" spans="1:8" x14ac:dyDescent="0.25">
      <c r="G487" s="194" t="s">
        <v>342</v>
      </c>
      <c r="H487" s="196">
        <f>H486*0.16</f>
        <v>0</v>
      </c>
    </row>
    <row r="488" spans="1:8" x14ac:dyDescent="0.25">
      <c r="G488" s="194" t="s">
        <v>343</v>
      </c>
      <c r="H488" s="196">
        <f>H487+H486</f>
        <v>0</v>
      </c>
    </row>
  </sheetData>
  <autoFilter ref="A11:H482" xr:uid="{00000000-0009-0000-0000-000002000000}"/>
  <mergeCells count="6">
    <mergeCell ref="B8:G8"/>
    <mergeCell ref="C2:G2"/>
    <mergeCell ref="C3:G3"/>
    <mergeCell ref="C4:G4"/>
    <mergeCell ref="B6:G6"/>
    <mergeCell ref="B7:G7"/>
  </mergeCells>
  <printOptions horizontalCentered="1"/>
  <pageMargins left="0.39370078740157483" right="0.39370078740157483" top="0.39370078740157483" bottom="1.0236220472440944" header="0.31496062992125984" footer="0.39370078740157483"/>
  <pageSetup scale="71" fitToHeight="0" orientation="portrait" r:id="rId1"/>
  <headerFooter>
    <oddFooter xml:space="preserve">&amp;L&amp;9NOMBRE DE LA EMPRESA
&amp;C&amp;9
RESPONSABLE DEL PROYECTO
DIRECCION DE PROYECTOS
ARQ. SANDRA GUADALUPE PATIÑO MACIAS
&amp;P DE &amp;N&amp;R&amp;9NOMBRE Y FIRMA DEL RESPONSABLE
 </oddFooter>
  </headerFooter>
  <rowBreaks count="3" manualBreakCount="3">
    <brk id="261" max="7" man="1"/>
    <brk id="388" max="7" man="1"/>
    <brk id="451" max="7"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
  <sheetViews>
    <sheetView workbookViewId="0">
      <selection activeCell="B5" sqref="B5"/>
    </sheetView>
  </sheetViews>
  <sheetFormatPr baseColWidth="10" defaultRowHeight="15" x14ac:dyDescent="0.25"/>
  <cols>
    <col min="2" max="2" width="50.42578125" customWidth="1"/>
  </cols>
  <sheetData>
    <row r="1" spans="1:7" x14ac:dyDescent="0.25">
      <c r="A1" s="3"/>
      <c r="B1" s="3" t="s">
        <v>400</v>
      </c>
      <c r="C1" s="4"/>
      <c r="D1" s="5"/>
      <c r="E1" s="182"/>
      <c r="F1" s="7"/>
      <c r="G1" s="7"/>
    </row>
    <row r="2" spans="1:7" x14ac:dyDescent="0.25">
      <c r="A2" s="161"/>
      <c r="B2" s="129"/>
      <c r="C2" s="129"/>
      <c r="D2" s="129"/>
      <c r="E2" s="184"/>
      <c r="F2" s="129"/>
      <c r="G2" s="187"/>
    </row>
    <row r="3" spans="1:7" ht="96" x14ac:dyDescent="0.25">
      <c r="A3" s="161"/>
      <c r="B3" s="129" t="s">
        <v>412</v>
      </c>
      <c r="C3" s="129" t="s">
        <v>12</v>
      </c>
      <c r="D3" s="129">
        <v>3</v>
      </c>
      <c r="E3" s="184"/>
      <c r="F3" s="129"/>
      <c r="G3" s="187"/>
    </row>
    <row r="4" spans="1:7" x14ac:dyDescent="0.25">
      <c r="A4" s="161"/>
      <c r="B4" s="129"/>
      <c r="C4" s="129"/>
      <c r="D4" s="129"/>
      <c r="E4" s="184"/>
      <c r="F4" s="129"/>
      <c r="G4" s="187"/>
    </row>
    <row r="5" spans="1:7" ht="96" x14ac:dyDescent="0.25">
      <c r="A5" s="161"/>
      <c r="B5" s="129" t="s">
        <v>413</v>
      </c>
      <c r="C5" s="129" t="s">
        <v>12</v>
      </c>
      <c r="D5" s="129">
        <v>8</v>
      </c>
      <c r="E5" s="184"/>
      <c r="F5" s="129"/>
      <c r="G5" s="187"/>
    </row>
    <row r="6" spans="1:7" x14ac:dyDescent="0.25">
      <c r="A6" s="161"/>
      <c r="B6" s="129"/>
      <c r="C6" s="129"/>
      <c r="D6" s="129"/>
      <c r="E6" s="184"/>
      <c r="F6" s="129"/>
      <c r="G6" s="187"/>
    </row>
    <row r="7" spans="1:7" ht="96" x14ac:dyDescent="0.25">
      <c r="A7" s="161"/>
      <c r="B7" s="129" t="s">
        <v>414</v>
      </c>
      <c r="C7" s="129" t="s">
        <v>12</v>
      </c>
      <c r="D7" s="129">
        <v>6</v>
      </c>
      <c r="E7" s="184"/>
      <c r="F7" s="129"/>
      <c r="G7" s="187"/>
    </row>
    <row r="8" spans="1:7" x14ac:dyDescent="0.25">
      <c r="A8" s="161"/>
      <c r="B8" s="129"/>
      <c r="C8" s="129"/>
      <c r="D8" s="129"/>
      <c r="E8" s="184"/>
      <c r="F8" s="129"/>
      <c r="G8" s="187"/>
    </row>
    <row r="9" spans="1:7" ht="96" x14ac:dyDescent="0.25">
      <c r="A9" s="161"/>
      <c r="B9" s="129" t="s">
        <v>415</v>
      </c>
      <c r="C9" s="129" t="s">
        <v>12</v>
      </c>
      <c r="D9" s="129">
        <v>7</v>
      </c>
      <c r="E9" s="184"/>
      <c r="F9" s="129"/>
      <c r="G9" s="187"/>
    </row>
    <row r="10" spans="1:7" x14ac:dyDescent="0.25">
      <c r="A10" s="161"/>
      <c r="B10" s="129"/>
      <c r="C10" s="129"/>
      <c r="D10" s="129"/>
      <c r="E10" s="184"/>
      <c r="F10" s="129"/>
      <c r="G10" s="187"/>
    </row>
    <row r="11" spans="1:7" ht="96" x14ac:dyDescent="0.25">
      <c r="A11" s="161"/>
      <c r="B11" s="129" t="s">
        <v>417</v>
      </c>
      <c r="C11" s="129" t="s">
        <v>12</v>
      </c>
      <c r="D11" s="129">
        <v>4</v>
      </c>
      <c r="E11" s="184"/>
      <c r="F11" s="129"/>
      <c r="G11" s="187"/>
    </row>
    <row r="12" spans="1:7" x14ac:dyDescent="0.25">
      <c r="A12" s="161"/>
      <c r="B12" s="129"/>
      <c r="C12" s="129"/>
      <c r="D12" s="129"/>
      <c r="E12" s="184"/>
      <c r="F12" s="129"/>
      <c r="G12" s="187"/>
    </row>
    <row r="13" spans="1:7" ht="96" x14ac:dyDescent="0.25">
      <c r="A13" s="161"/>
      <c r="B13" s="129" t="s">
        <v>416</v>
      </c>
      <c r="C13" s="129" t="s">
        <v>12</v>
      </c>
      <c r="D13" s="129">
        <v>2</v>
      </c>
      <c r="E13" s="184"/>
      <c r="F13" s="129"/>
      <c r="G13" s="187"/>
    </row>
    <row r="14" spans="1:7" x14ac:dyDescent="0.25">
      <c r="A14" s="161"/>
      <c r="B14" s="129"/>
      <c r="C14" s="129"/>
      <c r="D14" s="129"/>
      <c r="E14" s="184"/>
      <c r="F14" s="129"/>
      <c r="G14" s="187"/>
    </row>
    <row r="15" spans="1:7" ht="96" x14ac:dyDescent="0.25">
      <c r="A15" s="161"/>
      <c r="B15" s="129" t="s">
        <v>416</v>
      </c>
      <c r="C15" s="129" t="s">
        <v>12</v>
      </c>
      <c r="D15" s="129">
        <v>2</v>
      </c>
      <c r="E15" s="184"/>
      <c r="F15" s="129"/>
      <c r="G15" s="187"/>
    </row>
    <row r="16" spans="1:7" x14ac:dyDescent="0.25">
      <c r="A16" s="161"/>
      <c r="B16" s="129"/>
      <c r="C16" s="129"/>
      <c r="D16" s="129"/>
      <c r="E16" s="184"/>
      <c r="F16" s="129"/>
      <c r="G16" s="18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N196"/>
  <sheetViews>
    <sheetView view="pageBreakPreview" topLeftCell="A191" zoomScale="70" zoomScaleNormal="100" zoomScaleSheetLayoutView="70" workbookViewId="0">
      <selection activeCell="D11" sqref="D11:H196"/>
    </sheetView>
  </sheetViews>
  <sheetFormatPr baseColWidth="10" defaultColWidth="14.42578125" defaultRowHeight="15" x14ac:dyDescent="0.25"/>
  <cols>
    <col min="1" max="1" width="7.7109375" style="91" customWidth="1"/>
    <col min="2" max="2" width="15.4257812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11" t="s">
        <v>0</v>
      </c>
      <c r="D2" s="211"/>
      <c r="E2" s="211"/>
      <c r="F2" s="211"/>
      <c r="G2" s="211"/>
      <c r="H2" s="52"/>
      <c r="I2" s="113"/>
      <c r="J2" s="117"/>
      <c r="K2" s="117"/>
      <c r="L2" s="117"/>
      <c r="M2" s="117"/>
    </row>
    <row r="3" spans="1:14" s="8" customFormat="1" ht="15.75" x14ac:dyDescent="0.2">
      <c r="A3" s="27"/>
      <c r="B3" s="27"/>
      <c r="C3" s="212" t="s">
        <v>1</v>
      </c>
      <c r="D3" s="212"/>
      <c r="E3" s="212"/>
      <c r="F3" s="212"/>
      <c r="G3" s="212"/>
      <c r="H3" s="52"/>
      <c r="I3" s="113"/>
      <c r="J3" s="117"/>
      <c r="K3" s="117"/>
      <c r="L3" s="117"/>
      <c r="M3" s="117"/>
    </row>
    <row r="4" spans="1:14" s="8" customFormat="1" x14ac:dyDescent="0.2">
      <c r="A4" s="27"/>
      <c r="B4" s="27"/>
      <c r="C4" s="213" t="s">
        <v>2</v>
      </c>
      <c r="D4" s="213"/>
      <c r="E4" s="213"/>
      <c r="F4" s="213"/>
      <c r="G4" s="213"/>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14" t="s">
        <v>55</v>
      </c>
      <c r="C6" s="214"/>
      <c r="D6" s="214"/>
      <c r="E6" s="214"/>
      <c r="F6" s="214"/>
      <c r="G6" s="214"/>
      <c r="H6" s="93" t="s">
        <v>3</v>
      </c>
      <c r="I6" s="113"/>
      <c r="J6" s="117"/>
      <c r="K6" s="117"/>
      <c r="L6" s="117"/>
      <c r="M6" s="117"/>
    </row>
    <row r="7" spans="1:14" s="8" customFormat="1" ht="26.1" customHeight="1" x14ac:dyDescent="0.2">
      <c r="A7" s="85"/>
      <c r="B7" s="214" t="s">
        <v>56</v>
      </c>
      <c r="C7" s="214"/>
      <c r="D7" s="214"/>
      <c r="E7" s="214"/>
      <c r="F7" s="214"/>
      <c r="G7" s="214"/>
      <c r="H7" s="94" t="s">
        <v>176</v>
      </c>
      <c r="I7" s="113"/>
      <c r="J7" s="117"/>
      <c r="K7" s="117"/>
      <c r="L7" s="117"/>
      <c r="M7" s="117"/>
    </row>
    <row r="8" spans="1:14" s="8" customFormat="1" ht="12" x14ac:dyDescent="0.2">
      <c r="A8" s="85"/>
      <c r="B8" s="210" t="s">
        <v>49</v>
      </c>
      <c r="C8" s="210"/>
      <c r="D8" s="210"/>
      <c r="E8" s="210"/>
      <c r="F8" s="210"/>
      <c r="G8" s="210"/>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27"/>
      <c r="C15" s="107"/>
      <c r="D15" s="108"/>
      <c r="E15" s="109"/>
      <c r="F15" s="110"/>
      <c r="G15" s="111"/>
      <c r="H15" s="111"/>
      <c r="I15" s="117"/>
      <c r="J15" s="117"/>
      <c r="K15" s="117"/>
      <c r="L15" s="117"/>
      <c r="M15" s="117"/>
    </row>
    <row r="16" spans="1:14" s="8" customFormat="1" ht="72" x14ac:dyDescent="0.2">
      <c r="A16" s="106"/>
      <c r="B16" s="128" t="s">
        <v>182</v>
      </c>
      <c r="C16" s="129" t="s">
        <v>183</v>
      </c>
      <c r="D16" s="108" t="s">
        <v>11</v>
      </c>
      <c r="E16" s="109">
        <v>187</v>
      </c>
      <c r="F16" s="110">
        <v>70.86</v>
      </c>
      <c r="G16" s="111"/>
      <c r="H16" s="98">
        <f>E16*F16</f>
        <v>13250.82</v>
      </c>
      <c r="I16" s="117"/>
      <c r="J16" s="117"/>
      <c r="K16" s="117"/>
      <c r="L16" s="117"/>
      <c r="M16" s="117"/>
    </row>
    <row r="17" spans="1:13" s="8" customFormat="1" ht="48" x14ac:dyDescent="0.2">
      <c r="A17" s="106"/>
      <c r="B17" s="128" t="s">
        <v>182</v>
      </c>
      <c r="C17" s="129" t="s">
        <v>184</v>
      </c>
      <c r="D17" s="108" t="s">
        <v>11</v>
      </c>
      <c r="E17" s="109">
        <v>20</v>
      </c>
      <c r="F17" s="110">
        <v>386.01</v>
      </c>
      <c r="G17" s="111"/>
      <c r="H17" s="98">
        <f>E17*F17</f>
        <v>7720.2</v>
      </c>
      <c r="I17" s="117"/>
      <c r="J17" s="117"/>
      <c r="K17" s="117"/>
      <c r="L17" s="117"/>
      <c r="M17" s="117"/>
    </row>
    <row r="18" spans="1:13" s="20" customFormat="1" ht="84" x14ac:dyDescent="0.2">
      <c r="A18" s="15">
        <v>10</v>
      </c>
      <c r="B18" s="15"/>
      <c r="C18" s="130" t="s">
        <v>57</v>
      </c>
      <c r="D18" s="131" t="s">
        <v>11</v>
      </c>
      <c r="E18" s="132">
        <v>397</v>
      </c>
      <c r="F18" s="18">
        <v>45.99</v>
      </c>
      <c r="G18" s="19"/>
      <c r="H18" s="98">
        <f>E18*F18</f>
        <v>18258.030000000002</v>
      </c>
      <c r="I18" s="118">
        <v>343.62</v>
      </c>
      <c r="J18" s="125"/>
      <c r="K18" s="125"/>
      <c r="L18" s="125"/>
      <c r="M18" s="125"/>
    </row>
    <row r="19" spans="1:13" s="20" customFormat="1" ht="84" x14ac:dyDescent="0.2">
      <c r="A19" s="15">
        <v>20</v>
      </c>
      <c r="B19" s="15"/>
      <c r="C19" s="130" t="s">
        <v>58</v>
      </c>
      <c r="D19" s="131" t="s">
        <v>12</v>
      </c>
      <c r="E19" s="132">
        <v>50</v>
      </c>
      <c r="F19" s="18">
        <v>45.99</v>
      </c>
      <c r="G19" s="19"/>
      <c r="H19" s="98">
        <f t="shared" ref="H19:H44" si="0">E19*F19</f>
        <v>2299.5</v>
      </c>
      <c r="I19" s="118">
        <v>50</v>
      </c>
      <c r="J19" s="125"/>
      <c r="K19" s="125"/>
      <c r="L19" s="125"/>
      <c r="M19" s="125"/>
    </row>
    <row r="20" spans="1:13" s="20" customFormat="1" ht="120" x14ac:dyDescent="0.2">
      <c r="A20" s="15">
        <v>30</v>
      </c>
      <c r="B20" s="15"/>
      <c r="C20" s="130" t="s">
        <v>59</v>
      </c>
      <c r="D20" s="131" t="s">
        <v>11</v>
      </c>
      <c r="E20" s="132">
        <v>330.46</v>
      </c>
      <c r="F20" s="18">
        <v>85.54</v>
      </c>
      <c r="G20" s="21"/>
      <c r="H20" s="98">
        <f t="shared" si="0"/>
        <v>28267.5484</v>
      </c>
      <c r="I20" s="118">
        <v>393.61</v>
      </c>
      <c r="J20" s="125"/>
      <c r="K20" s="125"/>
      <c r="L20" s="125"/>
      <c r="M20" s="125"/>
    </row>
    <row r="21" spans="1:13" s="20" customFormat="1" ht="72" x14ac:dyDescent="0.2">
      <c r="A21" s="15">
        <v>40</v>
      </c>
      <c r="B21" s="15"/>
      <c r="C21" s="133" t="s">
        <v>60</v>
      </c>
      <c r="D21" s="134" t="s">
        <v>11</v>
      </c>
      <c r="E21" s="135">
        <v>166.76</v>
      </c>
      <c r="F21" s="18">
        <v>96.51</v>
      </c>
      <c r="G21" s="21"/>
      <c r="H21" s="98">
        <f t="shared" si="0"/>
        <v>16094.007600000001</v>
      </c>
      <c r="I21" s="118">
        <v>0</v>
      </c>
      <c r="J21" s="125"/>
      <c r="K21" s="125"/>
      <c r="L21" s="125"/>
      <c r="M21" s="125"/>
    </row>
    <row r="22" spans="1:13" s="20" customFormat="1" ht="72" x14ac:dyDescent="0.2">
      <c r="A22" s="15">
        <v>50</v>
      </c>
      <c r="B22" s="15"/>
      <c r="C22" s="130" t="s">
        <v>61</v>
      </c>
      <c r="D22" s="131" t="s">
        <v>11</v>
      </c>
      <c r="E22" s="132">
        <v>117.57</v>
      </c>
      <c r="F22" s="48">
        <v>386.01</v>
      </c>
      <c r="G22" s="21"/>
      <c r="H22" s="98">
        <f t="shared" si="0"/>
        <v>45383.195699999997</v>
      </c>
      <c r="I22" s="118">
        <v>2.6</v>
      </c>
      <c r="J22" s="125"/>
      <c r="K22" s="125"/>
      <c r="L22" s="125"/>
      <c r="M22" s="125"/>
    </row>
    <row r="23" spans="1:13" s="20" customFormat="1" ht="72" x14ac:dyDescent="0.2">
      <c r="A23" s="15">
        <v>60</v>
      </c>
      <c r="B23" s="15"/>
      <c r="C23" s="130" t="s">
        <v>62</v>
      </c>
      <c r="D23" s="131" t="s">
        <v>11</v>
      </c>
      <c r="E23" s="132">
        <v>38.659999999999997</v>
      </c>
      <c r="F23" s="48">
        <v>85.54</v>
      </c>
      <c r="G23" s="21"/>
      <c r="H23" s="98">
        <f t="shared" si="0"/>
        <v>3306.9764</v>
      </c>
      <c r="I23" s="118">
        <v>35.53</v>
      </c>
      <c r="J23" s="125"/>
      <c r="K23" s="125"/>
      <c r="L23" s="125"/>
      <c r="M23" s="125"/>
    </row>
    <row r="24" spans="1:13" s="20" customFormat="1" ht="72" x14ac:dyDescent="0.2">
      <c r="A24" s="15">
        <v>70</v>
      </c>
      <c r="B24" s="15"/>
      <c r="C24" s="130" t="s">
        <v>63</v>
      </c>
      <c r="D24" s="131" t="s">
        <v>11</v>
      </c>
      <c r="E24" s="132">
        <v>6.04</v>
      </c>
      <c r="F24" s="48">
        <v>386.01</v>
      </c>
      <c r="G24" s="21"/>
      <c r="H24" s="98">
        <f t="shared" si="0"/>
        <v>2331.5003999999999</v>
      </c>
      <c r="I24" s="118">
        <v>5.46</v>
      </c>
      <c r="J24" s="125"/>
      <c r="K24" s="125"/>
      <c r="L24" s="125"/>
      <c r="M24" s="125"/>
    </row>
    <row r="25" spans="1:13" s="20" customFormat="1" ht="72" x14ac:dyDescent="0.2">
      <c r="A25" s="15">
        <v>80</v>
      </c>
      <c r="B25" s="15"/>
      <c r="C25" s="39" t="s">
        <v>64</v>
      </c>
      <c r="D25" s="27" t="s">
        <v>12</v>
      </c>
      <c r="E25" s="92">
        <v>8</v>
      </c>
      <c r="F25" s="48">
        <v>148.16</v>
      </c>
      <c r="G25" s="21"/>
      <c r="H25" s="98">
        <f t="shared" si="0"/>
        <v>1185.28</v>
      </c>
      <c r="I25" s="118">
        <v>0</v>
      </c>
      <c r="J25" s="125"/>
      <c r="K25" s="125"/>
      <c r="L25" s="125"/>
      <c r="M25" s="125"/>
    </row>
    <row r="26" spans="1:13" s="20" customFormat="1" ht="72" x14ac:dyDescent="0.2">
      <c r="A26" s="15">
        <v>90</v>
      </c>
      <c r="B26" s="15"/>
      <c r="C26" s="39" t="s">
        <v>65</v>
      </c>
      <c r="D26" s="27" t="s">
        <v>12</v>
      </c>
      <c r="E26" s="92">
        <v>4</v>
      </c>
      <c r="F26" s="48">
        <v>51.17</v>
      </c>
      <c r="G26" s="21"/>
      <c r="H26" s="98">
        <f t="shared" si="0"/>
        <v>204.68</v>
      </c>
      <c r="I26" s="118">
        <v>0</v>
      </c>
      <c r="J26" s="125"/>
      <c r="K26" s="125"/>
      <c r="L26" s="125"/>
      <c r="M26" s="125"/>
    </row>
    <row r="27" spans="1:13" s="20" customFormat="1" ht="84" x14ac:dyDescent="0.2">
      <c r="A27" s="15">
        <v>100</v>
      </c>
      <c r="B27" s="15"/>
      <c r="C27" s="39" t="s">
        <v>66</v>
      </c>
      <c r="D27" s="27" t="s">
        <v>12</v>
      </c>
      <c r="E27" s="92">
        <v>4</v>
      </c>
      <c r="F27" s="48">
        <v>317.52</v>
      </c>
      <c r="G27" s="21"/>
      <c r="H27" s="98">
        <f t="shared" si="0"/>
        <v>1270.08</v>
      </c>
      <c r="I27" s="118">
        <v>0</v>
      </c>
      <c r="J27" s="125"/>
      <c r="K27" s="125"/>
      <c r="L27" s="125"/>
      <c r="M27" s="125"/>
    </row>
    <row r="28" spans="1:13" s="8" customFormat="1" ht="12" x14ac:dyDescent="0.2">
      <c r="A28" s="24"/>
      <c r="B28" s="24"/>
      <c r="C28" s="10" t="s">
        <v>13</v>
      </c>
      <c r="D28" s="24"/>
      <c r="E28" s="24"/>
      <c r="F28" s="12"/>
      <c r="G28" s="13"/>
      <c r="H28" s="97"/>
      <c r="I28" s="119"/>
      <c r="J28" s="117"/>
      <c r="K28" s="117"/>
      <c r="L28" s="117"/>
      <c r="M28" s="117"/>
    </row>
    <row r="29" spans="1:13" s="20" customFormat="1" ht="216" x14ac:dyDescent="0.2">
      <c r="A29" s="9">
        <v>110</v>
      </c>
      <c r="B29" s="9"/>
      <c r="C29" s="130" t="s">
        <v>14</v>
      </c>
      <c r="D29" s="136" t="s">
        <v>11</v>
      </c>
      <c r="E29" s="132">
        <v>197.81</v>
      </c>
      <c r="F29" s="19">
        <v>322.85000000000002</v>
      </c>
      <c r="G29" s="22"/>
      <c r="H29" s="98">
        <f t="shared" si="0"/>
        <v>63862.958500000008</v>
      </c>
      <c r="I29" s="118">
        <f>J29-K29</f>
        <v>83.544000000000011</v>
      </c>
      <c r="J29" s="125">
        <v>85.644000000000005</v>
      </c>
      <c r="K29" s="125">
        <v>2.1</v>
      </c>
      <c r="L29" s="125"/>
      <c r="M29" s="125"/>
    </row>
    <row r="30" spans="1:13" s="20" customFormat="1" ht="96" x14ac:dyDescent="0.2">
      <c r="A30" s="15">
        <v>120</v>
      </c>
      <c r="B30" s="15"/>
      <c r="C30" s="130" t="s">
        <v>67</v>
      </c>
      <c r="D30" s="136" t="s">
        <v>15</v>
      </c>
      <c r="E30" s="132">
        <v>158.38</v>
      </c>
      <c r="F30" s="19">
        <v>278.18</v>
      </c>
      <c r="G30" s="22"/>
      <c r="H30" s="98">
        <f t="shared" si="0"/>
        <v>44058.148399999998</v>
      </c>
      <c r="I30" s="118">
        <f>J30-K30-L30</f>
        <v>119.765</v>
      </c>
      <c r="J30" s="125">
        <v>127.8</v>
      </c>
      <c r="K30" s="125">
        <v>7.0350000000000001</v>
      </c>
      <c r="L30" s="125">
        <v>1</v>
      </c>
      <c r="M30" s="125"/>
    </row>
    <row r="31" spans="1:13" s="20" customFormat="1" ht="72" x14ac:dyDescent="0.2">
      <c r="A31" s="9">
        <v>130</v>
      </c>
      <c r="B31" s="15"/>
      <c r="C31" s="130" t="s">
        <v>68</v>
      </c>
      <c r="D31" s="136" t="s">
        <v>11</v>
      </c>
      <c r="E31" s="132">
        <v>200</v>
      </c>
      <c r="F31" s="19">
        <v>6977.26</v>
      </c>
      <c r="G31" s="22"/>
      <c r="H31" s="98">
        <f t="shared" si="0"/>
        <v>1395452</v>
      </c>
      <c r="I31" s="118">
        <f>J31-I32</f>
        <v>53.519999999999996</v>
      </c>
      <c r="J31" s="125">
        <v>72.52</v>
      </c>
      <c r="K31" s="125"/>
      <c r="L31" s="125"/>
      <c r="M31" s="125"/>
    </row>
    <row r="32" spans="1:13" s="20" customFormat="1" ht="60" x14ac:dyDescent="0.2">
      <c r="A32" s="15">
        <v>140</v>
      </c>
      <c r="B32" s="137"/>
      <c r="C32" s="138" t="s">
        <v>69</v>
      </c>
      <c r="D32" s="143" t="s">
        <v>11</v>
      </c>
      <c r="E32" s="140">
        <v>22.92</v>
      </c>
      <c r="F32" s="141">
        <v>4434.2</v>
      </c>
      <c r="G32" s="142" t="s">
        <v>177</v>
      </c>
      <c r="H32" s="144">
        <f t="shared" si="0"/>
        <v>101631.864</v>
      </c>
      <c r="I32" s="118">
        <v>19</v>
      </c>
      <c r="J32" s="125"/>
      <c r="K32" s="125"/>
      <c r="L32" s="125"/>
      <c r="M32" s="125"/>
    </row>
    <row r="33" spans="1:13" s="20" customFormat="1" ht="168" x14ac:dyDescent="0.2">
      <c r="A33" s="9">
        <v>150</v>
      </c>
      <c r="B33" s="15"/>
      <c r="C33" s="39" t="s">
        <v>70</v>
      </c>
      <c r="D33" s="42" t="s">
        <v>16</v>
      </c>
      <c r="E33" s="92">
        <v>20</v>
      </c>
      <c r="F33" s="19">
        <v>394.51</v>
      </c>
      <c r="G33" s="22"/>
      <c r="H33" s="98">
        <f t="shared" si="0"/>
        <v>7890.2</v>
      </c>
      <c r="I33" s="118">
        <v>20</v>
      </c>
      <c r="J33" s="125"/>
      <c r="K33" s="125"/>
      <c r="L33" s="125"/>
      <c r="M33" s="125"/>
    </row>
    <row r="34" spans="1:13" s="20" customFormat="1" ht="120" x14ac:dyDescent="0.2">
      <c r="A34" s="15">
        <v>160</v>
      </c>
      <c r="B34" s="15"/>
      <c r="C34" s="39" t="s">
        <v>71</v>
      </c>
      <c r="D34" s="42" t="s">
        <v>11</v>
      </c>
      <c r="E34" s="92">
        <v>296.76</v>
      </c>
      <c r="F34" s="19">
        <v>169.82</v>
      </c>
      <c r="G34" s="22"/>
      <c r="H34" s="98">
        <f t="shared" si="0"/>
        <v>50395.783199999998</v>
      </c>
      <c r="I34" s="118">
        <f>I30*2</f>
        <v>239.53</v>
      </c>
      <c r="J34" s="125"/>
      <c r="K34" s="125"/>
      <c r="L34" s="125"/>
      <c r="M34" s="125"/>
    </row>
    <row r="35" spans="1:13" s="20" customFormat="1" ht="84" x14ac:dyDescent="0.2">
      <c r="A35" s="9">
        <v>170</v>
      </c>
      <c r="B35" s="15"/>
      <c r="C35" s="43" t="s">
        <v>72</v>
      </c>
      <c r="D35" s="42" t="s">
        <v>11</v>
      </c>
      <c r="E35" s="92">
        <v>365.54</v>
      </c>
      <c r="F35" s="19">
        <v>165.39</v>
      </c>
      <c r="G35" s="22"/>
      <c r="H35" s="98">
        <f t="shared" si="0"/>
        <v>60456.660599999996</v>
      </c>
      <c r="I35" s="118">
        <f>I34</f>
        <v>239.53</v>
      </c>
      <c r="J35" s="125"/>
      <c r="K35" s="125"/>
      <c r="L35" s="125"/>
      <c r="M35" s="125"/>
    </row>
    <row r="36" spans="1:13" s="20" customFormat="1" ht="132" x14ac:dyDescent="0.2">
      <c r="A36" s="15">
        <v>180</v>
      </c>
      <c r="B36" s="15"/>
      <c r="C36" s="39" t="s">
        <v>73</v>
      </c>
      <c r="D36" s="42" t="s">
        <v>11</v>
      </c>
      <c r="E36" s="92">
        <v>662.3</v>
      </c>
      <c r="F36" s="19">
        <v>72.83</v>
      </c>
      <c r="G36" s="22"/>
      <c r="H36" s="98">
        <f t="shared" si="0"/>
        <v>48235.308999999994</v>
      </c>
      <c r="I36" s="118">
        <f>I35</f>
        <v>239.53</v>
      </c>
      <c r="J36" s="125"/>
      <c r="K36" s="125"/>
      <c r="L36" s="125"/>
      <c r="M36" s="125"/>
    </row>
    <row r="37" spans="1:13" s="20" customFormat="1" ht="120" x14ac:dyDescent="0.2">
      <c r="A37" s="9">
        <v>190</v>
      </c>
      <c r="B37" s="15"/>
      <c r="C37" s="39" t="s">
        <v>74</v>
      </c>
      <c r="D37" s="42" t="s">
        <v>11</v>
      </c>
      <c r="E37" s="92">
        <v>745.48</v>
      </c>
      <c r="F37" s="19">
        <v>404.5</v>
      </c>
      <c r="G37" s="22"/>
      <c r="H37" s="98">
        <f t="shared" si="0"/>
        <v>301546.66000000003</v>
      </c>
      <c r="I37" s="118">
        <v>288.61169999999998</v>
      </c>
      <c r="J37" s="125"/>
      <c r="K37" s="125"/>
      <c r="L37" s="125"/>
      <c r="M37" s="125"/>
    </row>
    <row r="38" spans="1:13" s="20" customFormat="1" ht="60" x14ac:dyDescent="0.2">
      <c r="A38" s="15">
        <v>200</v>
      </c>
      <c r="B38" s="15"/>
      <c r="C38" s="39" t="s">
        <v>75</v>
      </c>
      <c r="D38" s="42" t="s">
        <v>11</v>
      </c>
      <c r="E38" s="92">
        <v>720.48</v>
      </c>
      <c r="F38" s="19">
        <v>103.82</v>
      </c>
      <c r="G38" s="22"/>
      <c r="H38" s="98">
        <f t="shared" si="0"/>
        <v>74800.233599999992</v>
      </c>
      <c r="I38" s="118">
        <v>424.63</v>
      </c>
      <c r="J38" s="125"/>
      <c r="K38" s="125"/>
      <c r="L38" s="125"/>
      <c r="M38" s="125"/>
    </row>
    <row r="39" spans="1:13" s="20" customFormat="1" ht="132" x14ac:dyDescent="0.2">
      <c r="A39" s="9">
        <v>210</v>
      </c>
      <c r="B39" s="15"/>
      <c r="C39" s="39" t="s">
        <v>76</v>
      </c>
      <c r="D39" s="42" t="s">
        <v>11</v>
      </c>
      <c r="E39" s="92">
        <v>338.9</v>
      </c>
      <c r="F39" s="19">
        <v>577.41</v>
      </c>
      <c r="G39" s="22"/>
      <c r="H39" s="98">
        <f t="shared" si="0"/>
        <v>195684.24899999998</v>
      </c>
      <c r="I39" s="118">
        <v>280</v>
      </c>
      <c r="J39" s="125"/>
      <c r="K39" s="125"/>
      <c r="L39" s="125"/>
      <c r="M39" s="125"/>
    </row>
    <row r="40" spans="1:13" s="20" customFormat="1" ht="96" x14ac:dyDescent="0.2">
      <c r="A40" s="15">
        <v>220</v>
      </c>
      <c r="B40" s="15"/>
      <c r="C40" s="39" t="s">
        <v>77</v>
      </c>
      <c r="D40" s="42" t="s">
        <v>11</v>
      </c>
      <c r="E40" s="92">
        <v>18.41</v>
      </c>
      <c r="F40" s="19">
        <v>429.78</v>
      </c>
      <c r="G40" s="22"/>
      <c r="H40" s="98">
        <f t="shared" si="0"/>
        <v>7912.2497999999996</v>
      </c>
      <c r="I40" s="118">
        <v>128</v>
      </c>
      <c r="J40" s="125"/>
      <c r="K40" s="125"/>
      <c r="L40" s="125"/>
      <c r="M40" s="125"/>
    </row>
    <row r="41" spans="1:13" s="20" customFormat="1" ht="72" x14ac:dyDescent="0.2">
      <c r="A41" s="9">
        <v>230</v>
      </c>
      <c r="B41" s="15"/>
      <c r="C41" s="39" t="s">
        <v>17</v>
      </c>
      <c r="D41" s="42" t="s">
        <v>11</v>
      </c>
      <c r="E41" s="92">
        <v>209.49</v>
      </c>
      <c r="F41" s="19">
        <v>433.28</v>
      </c>
      <c r="G41" s="22"/>
      <c r="H41" s="98">
        <f t="shared" si="0"/>
        <v>90767.8272</v>
      </c>
      <c r="I41" s="118">
        <v>52</v>
      </c>
      <c r="J41" s="125"/>
      <c r="K41" s="125"/>
      <c r="L41" s="125"/>
      <c r="M41" s="125"/>
    </row>
    <row r="42" spans="1:13" s="20" customFormat="1" ht="132" x14ac:dyDescent="0.2">
      <c r="A42" s="15">
        <v>240</v>
      </c>
      <c r="B42" s="15"/>
      <c r="C42" s="39" t="s">
        <v>78</v>
      </c>
      <c r="D42" s="42" t="s">
        <v>11</v>
      </c>
      <c r="E42" s="92">
        <v>79.91</v>
      </c>
      <c r="F42" s="19">
        <v>429.78</v>
      </c>
      <c r="G42" s="22"/>
      <c r="H42" s="98">
        <f t="shared" si="0"/>
        <v>34343.719799999999</v>
      </c>
      <c r="I42" s="118">
        <v>25</v>
      </c>
      <c r="J42" s="125"/>
      <c r="K42" s="125"/>
      <c r="L42" s="125"/>
      <c r="M42" s="125"/>
    </row>
    <row r="43" spans="1:13" s="20" customFormat="1" ht="108" x14ac:dyDescent="0.2">
      <c r="A43" s="9">
        <v>250</v>
      </c>
      <c r="B43" s="15"/>
      <c r="C43" s="39" t="s">
        <v>37</v>
      </c>
      <c r="D43" s="42" t="s">
        <v>11</v>
      </c>
      <c r="E43" s="92">
        <v>9.5399999999999991</v>
      </c>
      <c r="F43" s="19">
        <v>1594.01</v>
      </c>
      <c r="G43" s="22"/>
      <c r="H43" s="98">
        <f t="shared" si="0"/>
        <v>15206.855399999999</v>
      </c>
      <c r="I43" s="118">
        <v>3.74</v>
      </c>
      <c r="J43" s="125"/>
      <c r="K43" s="125"/>
      <c r="L43" s="125"/>
      <c r="M43" s="125"/>
    </row>
    <row r="44" spans="1:13" s="20" customFormat="1" ht="60" x14ac:dyDescent="0.2">
      <c r="A44" s="15">
        <v>260</v>
      </c>
      <c r="B44" s="137"/>
      <c r="C44" s="138" t="s">
        <v>69</v>
      </c>
      <c r="D44" s="139" t="s">
        <v>11</v>
      </c>
      <c r="E44" s="140">
        <v>19.8</v>
      </c>
      <c r="F44" s="141">
        <v>4434.2</v>
      </c>
      <c r="G44" s="142" t="s">
        <v>177</v>
      </c>
      <c r="H44" s="98">
        <f t="shared" si="0"/>
        <v>87797.16</v>
      </c>
      <c r="I44" s="118">
        <v>0</v>
      </c>
      <c r="J44" s="125"/>
      <c r="K44" s="125"/>
      <c r="L44" s="125"/>
      <c r="M44" s="125"/>
    </row>
    <row r="45" spans="1:13" x14ac:dyDescent="0.25">
      <c r="A45" s="88"/>
      <c r="B45" s="79"/>
      <c r="C45" s="79" t="s">
        <v>21</v>
      </c>
      <c r="D45" s="79"/>
      <c r="E45" s="79"/>
      <c r="F45" s="79"/>
      <c r="G45" s="79"/>
      <c r="H45" s="79"/>
      <c r="I45" s="120"/>
    </row>
    <row r="46" spans="1:13" x14ac:dyDescent="0.25">
      <c r="A46" s="89"/>
      <c r="B46" s="14"/>
      <c r="C46" s="14" t="s">
        <v>23</v>
      </c>
      <c r="D46" s="14"/>
      <c r="E46" s="14"/>
      <c r="F46" s="14"/>
      <c r="G46" s="14"/>
      <c r="H46" s="14"/>
      <c r="I46" s="121"/>
    </row>
    <row r="47" spans="1:13" ht="16.149999999999999" customHeight="1" x14ac:dyDescent="0.25">
      <c r="A47" s="80"/>
      <c r="B47" s="80"/>
      <c r="C47" s="67" t="s">
        <v>179</v>
      </c>
      <c r="D47" s="68"/>
      <c r="E47" s="68"/>
      <c r="F47" s="81"/>
      <c r="G47" s="81"/>
      <c r="H47" s="99"/>
      <c r="I47" s="122"/>
    </row>
    <row r="48" spans="1:13" s="23" customFormat="1" ht="132" x14ac:dyDescent="0.25">
      <c r="A48" s="72">
        <v>270</v>
      </c>
      <c r="B48" s="72"/>
      <c r="C48" s="69" t="s">
        <v>79</v>
      </c>
      <c r="D48" s="70" t="s">
        <v>12</v>
      </c>
      <c r="E48" s="92">
        <v>55</v>
      </c>
      <c r="F48" s="19">
        <v>3547.8</v>
      </c>
      <c r="G48" s="82"/>
      <c r="H48" s="98">
        <f t="shared" ref="H48:H77" si="1">E48*F48</f>
        <v>195129</v>
      </c>
      <c r="I48" s="118"/>
      <c r="J48" s="126"/>
      <c r="K48" s="126"/>
      <c r="L48" s="126"/>
      <c r="M48" s="126"/>
    </row>
    <row r="49" spans="1:13" s="23" customFormat="1" ht="132" x14ac:dyDescent="0.25">
      <c r="A49" s="72">
        <v>280</v>
      </c>
      <c r="B49" s="72"/>
      <c r="C49" s="69" t="s">
        <v>80</v>
      </c>
      <c r="D49" s="70" t="s">
        <v>12</v>
      </c>
      <c r="E49" s="92">
        <v>18</v>
      </c>
      <c r="F49" s="19">
        <v>1028.72</v>
      </c>
      <c r="G49" s="82"/>
      <c r="H49" s="98">
        <f t="shared" si="1"/>
        <v>18516.96</v>
      </c>
      <c r="I49" s="118"/>
      <c r="J49" s="126"/>
      <c r="K49" s="126"/>
      <c r="L49" s="126"/>
      <c r="M49" s="126"/>
    </row>
    <row r="50" spans="1:13" s="23" customFormat="1" ht="132" x14ac:dyDescent="0.25">
      <c r="A50" s="72">
        <v>290</v>
      </c>
      <c r="B50" s="72"/>
      <c r="C50" s="69" t="s">
        <v>28</v>
      </c>
      <c r="D50" s="70" t="s">
        <v>12</v>
      </c>
      <c r="E50" s="92">
        <v>1</v>
      </c>
      <c r="F50" s="19">
        <v>19718.990000000002</v>
      </c>
      <c r="G50" s="82"/>
      <c r="H50" s="98">
        <f t="shared" si="1"/>
        <v>19718.990000000002</v>
      </c>
      <c r="I50" s="118"/>
      <c r="J50" s="126"/>
      <c r="K50" s="126"/>
      <c r="L50" s="126"/>
      <c r="M50" s="126"/>
    </row>
    <row r="51" spans="1:13" s="23" customFormat="1" ht="108" x14ac:dyDescent="0.25">
      <c r="A51" s="72">
        <v>300</v>
      </c>
      <c r="B51" s="72"/>
      <c r="C51" s="71" t="s">
        <v>81</v>
      </c>
      <c r="D51" s="72" t="s">
        <v>29</v>
      </c>
      <c r="E51" s="92">
        <v>55</v>
      </c>
      <c r="F51" s="19">
        <v>1560.52</v>
      </c>
      <c r="G51" s="20"/>
      <c r="H51" s="98">
        <f t="shared" si="1"/>
        <v>85828.6</v>
      </c>
      <c r="I51" s="118"/>
      <c r="J51" s="126"/>
      <c r="K51" s="126"/>
      <c r="L51" s="126"/>
      <c r="M51" s="126"/>
    </row>
    <row r="52" spans="1:13" s="23" customFormat="1" ht="36" x14ac:dyDescent="0.25">
      <c r="A52" s="72">
        <v>310</v>
      </c>
      <c r="B52" s="72"/>
      <c r="C52" s="145" t="s">
        <v>22</v>
      </c>
      <c r="D52" s="146" t="s">
        <v>12</v>
      </c>
      <c r="E52" s="132">
        <v>11</v>
      </c>
      <c r="F52" s="19">
        <v>74.12</v>
      </c>
      <c r="G52" s="20"/>
      <c r="H52" s="98">
        <f t="shared" si="1"/>
        <v>815.32</v>
      </c>
      <c r="I52" s="118"/>
      <c r="J52" s="126"/>
      <c r="K52" s="126"/>
      <c r="L52" s="126"/>
      <c r="M52" s="126"/>
    </row>
    <row r="53" spans="1:13" s="23" customFormat="1" ht="48" x14ac:dyDescent="0.25">
      <c r="A53" s="72">
        <v>320</v>
      </c>
      <c r="B53" s="72"/>
      <c r="C53" s="145" t="s">
        <v>82</v>
      </c>
      <c r="D53" s="146" t="s">
        <v>12</v>
      </c>
      <c r="E53" s="132">
        <v>2</v>
      </c>
      <c r="F53" s="19">
        <v>148.6</v>
      </c>
      <c r="G53" s="20"/>
      <c r="H53" s="98">
        <f t="shared" si="1"/>
        <v>297.2</v>
      </c>
      <c r="I53" s="118"/>
      <c r="J53" s="126"/>
      <c r="K53" s="126"/>
      <c r="L53" s="126"/>
      <c r="M53" s="126"/>
    </row>
    <row r="54" spans="1:13" s="23" customFormat="1" ht="48" x14ac:dyDescent="0.25">
      <c r="A54" s="72">
        <v>330</v>
      </c>
      <c r="B54" s="72"/>
      <c r="C54" s="147" t="s">
        <v>83</v>
      </c>
      <c r="D54" s="148" t="s">
        <v>12</v>
      </c>
      <c r="E54" s="132">
        <v>2</v>
      </c>
      <c r="F54" s="19">
        <v>167.15</v>
      </c>
      <c r="G54" s="20"/>
      <c r="H54" s="98">
        <f t="shared" si="1"/>
        <v>334.3</v>
      </c>
      <c r="I54" s="118"/>
      <c r="J54" s="126"/>
      <c r="K54" s="126"/>
      <c r="L54" s="126"/>
      <c r="M54" s="126"/>
    </row>
    <row r="55" spans="1:13" s="23" customFormat="1" ht="36" x14ac:dyDescent="0.25">
      <c r="A55" s="72">
        <v>340</v>
      </c>
      <c r="B55" s="72"/>
      <c r="C55" s="147" t="s">
        <v>27</v>
      </c>
      <c r="D55" s="148" t="s">
        <v>12</v>
      </c>
      <c r="E55" s="132">
        <v>11</v>
      </c>
      <c r="F55" s="19">
        <v>121.36</v>
      </c>
      <c r="G55" s="20"/>
      <c r="H55" s="98">
        <f t="shared" si="1"/>
        <v>1334.96</v>
      </c>
      <c r="I55" s="118"/>
      <c r="J55" s="126"/>
      <c r="K55" s="126"/>
      <c r="L55" s="126"/>
      <c r="M55" s="126"/>
    </row>
    <row r="56" spans="1:13" s="23" customFormat="1" ht="108" x14ac:dyDescent="0.25">
      <c r="A56" s="72">
        <v>350</v>
      </c>
      <c r="B56" s="72"/>
      <c r="C56" s="147" t="s">
        <v>84</v>
      </c>
      <c r="D56" s="148" t="s">
        <v>29</v>
      </c>
      <c r="E56" s="132">
        <v>11</v>
      </c>
      <c r="F56" s="19">
        <v>1560.52</v>
      </c>
      <c r="G56" s="20"/>
      <c r="H56" s="98">
        <f t="shared" si="1"/>
        <v>17165.72</v>
      </c>
      <c r="I56" s="118"/>
      <c r="J56" s="126"/>
      <c r="K56" s="126"/>
      <c r="L56" s="126"/>
      <c r="M56" s="126"/>
    </row>
    <row r="57" spans="1:13" s="23" customFormat="1" ht="24" x14ac:dyDescent="0.25">
      <c r="A57" s="72"/>
      <c r="B57" s="128" t="s">
        <v>182</v>
      </c>
      <c r="C57" s="16" t="s">
        <v>185</v>
      </c>
      <c r="D57" s="25" t="s">
        <v>12</v>
      </c>
      <c r="E57" s="149">
        <v>1</v>
      </c>
      <c r="F57" s="19">
        <v>1092.8900000000001</v>
      </c>
      <c r="G57" s="20"/>
      <c r="H57" s="98">
        <f t="shared" si="1"/>
        <v>1092.8900000000001</v>
      </c>
      <c r="I57" s="118"/>
      <c r="J57" s="126"/>
      <c r="K57" s="126"/>
      <c r="L57" s="126"/>
      <c r="M57" s="126"/>
    </row>
    <row r="58" spans="1:13" s="23" customFormat="1" ht="96" x14ac:dyDescent="0.25">
      <c r="A58" s="72"/>
      <c r="B58" s="128" t="s">
        <v>182</v>
      </c>
      <c r="C58" s="73" t="s">
        <v>186</v>
      </c>
      <c r="D58" s="25" t="s">
        <v>16</v>
      </c>
      <c r="E58" s="149">
        <v>26</v>
      </c>
      <c r="F58" s="19">
        <v>701.84</v>
      </c>
      <c r="G58" s="20"/>
      <c r="H58" s="98">
        <f t="shared" si="1"/>
        <v>18247.84</v>
      </c>
      <c r="I58" s="118"/>
      <c r="J58" s="126"/>
      <c r="K58" s="126"/>
      <c r="L58" s="126"/>
      <c r="M58" s="126"/>
    </row>
    <row r="59" spans="1:13" s="23" customFormat="1" ht="72" x14ac:dyDescent="0.25">
      <c r="A59" s="72"/>
      <c r="B59" s="128" t="s">
        <v>182</v>
      </c>
      <c r="C59" s="16" t="s">
        <v>187</v>
      </c>
      <c r="D59" s="25" t="s">
        <v>46</v>
      </c>
      <c r="E59" s="149">
        <v>22</v>
      </c>
      <c r="F59" s="19">
        <v>379.19</v>
      </c>
      <c r="G59" s="20"/>
      <c r="H59" s="98">
        <f t="shared" si="1"/>
        <v>8342.18</v>
      </c>
      <c r="I59" s="118"/>
      <c r="J59" s="126"/>
      <c r="K59" s="126"/>
      <c r="L59" s="126"/>
      <c r="M59" s="126"/>
    </row>
    <row r="60" spans="1:13" x14ac:dyDescent="0.25">
      <c r="A60" s="89" t="s">
        <v>24</v>
      </c>
      <c r="B60" s="14"/>
      <c r="C60" s="14" t="s">
        <v>30</v>
      </c>
      <c r="D60" s="14"/>
      <c r="E60" s="14"/>
      <c r="F60" s="14"/>
      <c r="G60" s="14"/>
      <c r="H60" s="14"/>
      <c r="I60" s="121"/>
    </row>
    <row r="61" spans="1:13" x14ac:dyDescent="0.25">
      <c r="A61" s="80"/>
      <c r="B61" s="80"/>
      <c r="C61" s="67" t="s">
        <v>178</v>
      </c>
      <c r="D61" s="68"/>
      <c r="E61" s="68"/>
      <c r="F61" s="81"/>
      <c r="G61" s="81"/>
      <c r="H61" s="99"/>
      <c r="I61" s="122"/>
    </row>
    <row r="62" spans="1:13" s="23" customFormat="1" ht="132" x14ac:dyDescent="0.25">
      <c r="A62" s="72">
        <v>360</v>
      </c>
      <c r="B62" s="72"/>
      <c r="C62" s="71" t="s">
        <v>39</v>
      </c>
      <c r="D62" s="72" t="s">
        <v>12</v>
      </c>
      <c r="E62" s="92">
        <v>1</v>
      </c>
      <c r="F62" s="19">
        <v>13575.12</v>
      </c>
      <c r="G62" s="20"/>
      <c r="H62" s="98">
        <f t="shared" si="1"/>
        <v>13575.12</v>
      </c>
      <c r="I62" s="118"/>
      <c r="J62" s="126"/>
      <c r="K62" s="126"/>
      <c r="L62" s="126"/>
      <c r="M62" s="126"/>
    </row>
    <row r="63" spans="1:13" s="23" customFormat="1" ht="36" x14ac:dyDescent="0.25">
      <c r="A63" s="72">
        <v>370</v>
      </c>
      <c r="B63" s="72"/>
      <c r="C63" s="150" t="s">
        <v>85</v>
      </c>
      <c r="D63" s="146" t="s">
        <v>12</v>
      </c>
      <c r="E63" s="132">
        <v>1</v>
      </c>
      <c r="F63" s="19">
        <v>1092.8900000000001</v>
      </c>
      <c r="G63" s="20"/>
      <c r="H63" s="98">
        <f t="shared" si="1"/>
        <v>1092.8900000000001</v>
      </c>
      <c r="I63" s="118"/>
      <c r="J63" s="126"/>
      <c r="K63" s="126"/>
      <c r="L63" s="126"/>
      <c r="M63" s="126"/>
    </row>
    <row r="64" spans="1:13" s="23" customFormat="1" ht="96" x14ac:dyDescent="0.25">
      <c r="A64" s="72">
        <v>380</v>
      </c>
      <c r="B64" s="72"/>
      <c r="C64" s="151" t="s">
        <v>86</v>
      </c>
      <c r="D64" s="146" t="s">
        <v>16</v>
      </c>
      <c r="E64" s="132">
        <v>30</v>
      </c>
      <c r="F64" s="19">
        <v>701.84</v>
      </c>
      <c r="G64" s="20"/>
      <c r="H64" s="98">
        <f t="shared" si="1"/>
        <v>21055.200000000001</v>
      </c>
      <c r="I64" s="118"/>
      <c r="J64" s="126"/>
      <c r="K64" s="126"/>
      <c r="L64" s="126"/>
      <c r="M64" s="126"/>
    </row>
    <row r="65" spans="1:13" s="23" customFormat="1" ht="72" x14ac:dyDescent="0.25">
      <c r="A65" s="72"/>
      <c r="B65" s="128" t="s">
        <v>182</v>
      </c>
      <c r="C65" s="16" t="s">
        <v>187</v>
      </c>
      <c r="D65" s="25" t="s">
        <v>46</v>
      </c>
      <c r="E65" s="149">
        <v>27</v>
      </c>
      <c r="F65" s="19">
        <v>379.19</v>
      </c>
      <c r="G65" s="20"/>
      <c r="H65" s="98">
        <f t="shared" si="1"/>
        <v>10238.129999999999</v>
      </c>
      <c r="I65" s="118"/>
      <c r="J65" s="126"/>
      <c r="K65" s="126"/>
      <c r="L65" s="126"/>
      <c r="M65" s="126"/>
    </row>
    <row r="66" spans="1:13" s="23" customFormat="1" ht="48" x14ac:dyDescent="0.25">
      <c r="A66" s="72">
        <v>390</v>
      </c>
      <c r="B66" s="72"/>
      <c r="C66" s="151" t="s">
        <v>87</v>
      </c>
      <c r="D66" s="146" t="s">
        <v>12</v>
      </c>
      <c r="E66" s="132">
        <v>46</v>
      </c>
      <c r="F66" s="19">
        <v>71.569999999999993</v>
      </c>
      <c r="G66" s="20"/>
      <c r="H66" s="98">
        <f t="shared" si="1"/>
        <v>3292.22</v>
      </c>
      <c r="I66" s="118"/>
      <c r="J66" s="126"/>
      <c r="K66" s="126"/>
      <c r="L66" s="126"/>
      <c r="M66" s="126"/>
    </row>
    <row r="67" spans="1:13" s="23" customFormat="1" ht="108" x14ac:dyDescent="0.25">
      <c r="A67" s="72">
        <v>400</v>
      </c>
      <c r="B67" s="72"/>
      <c r="C67" s="151" t="s">
        <v>31</v>
      </c>
      <c r="D67" s="146" t="s">
        <v>29</v>
      </c>
      <c r="E67" s="132">
        <v>46</v>
      </c>
      <c r="F67" s="19">
        <v>1621.25</v>
      </c>
      <c r="G67" s="20"/>
      <c r="H67" s="98">
        <f t="shared" si="1"/>
        <v>74577.5</v>
      </c>
      <c r="I67" s="118"/>
      <c r="J67" s="126"/>
      <c r="K67" s="126"/>
      <c r="L67" s="126"/>
      <c r="M67" s="126"/>
    </row>
    <row r="68" spans="1:13" x14ac:dyDescent="0.25">
      <c r="A68" s="89"/>
      <c r="B68" s="14"/>
      <c r="C68" s="14" t="s">
        <v>25</v>
      </c>
      <c r="D68" s="14"/>
      <c r="E68" s="14"/>
      <c r="F68" s="14"/>
      <c r="G68" s="14"/>
      <c r="H68" s="14"/>
      <c r="I68" s="121"/>
    </row>
    <row r="69" spans="1:13" x14ac:dyDescent="0.25">
      <c r="A69" s="80" t="s">
        <v>24</v>
      </c>
      <c r="B69" s="80"/>
      <c r="C69" s="67" t="s">
        <v>180</v>
      </c>
      <c r="D69" s="68"/>
      <c r="E69" s="68"/>
      <c r="F69" s="81"/>
      <c r="G69" s="81"/>
      <c r="H69" s="99"/>
      <c r="I69" s="122"/>
    </row>
    <row r="70" spans="1:13" s="23" customFormat="1" ht="48" x14ac:dyDescent="0.25">
      <c r="A70" s="72">
        <v>410</v>
      </c>
      <c r="B70" s="72"/>
      <c r="C70" s="75" t="s">
        <v>88</v>
      </c>
      <c r="D70" s="45" t="s">
        <v>12</v>
      </c>
      <c r="E70" s="92">
        <v>1</v>
      </c>
      <c r="F70" s="46">
        <v>49292.74</v>
      </c>
      <c r="G70" s="20"/>
      <c r="H70" s="98">
        <f t="shared" si="1"/>
        <v>49292.74</v>
      </c>
      <c r="I70" s="118"/>
      <c r="J70" s="126"/>
      <c r="K70" s="126"/>
      <c r="L70" s="126"/>
      <c r="M70" s="126"/>
    </row>
    <row r="71" spans="1:13" s="23" customFormat="1" ht="36" x14ac:dyDescent="0.25">
      <c r="A71" s="72">
        <v>420</v>
      </c>
      <c r="B71" s="128" t="s">
        <v>212</v>
      </c>
      <c r="C71" s="76" t="s">
        <v>211</v>
      </c>
      <c r="D71" s="45" t="s">
        <v>12</v>
      </c>
      <c r="E71" s="92">
        <v>1</v>
      </c>
      <c r="F71" s="46">
        <v>1092.8900000000001</v>
      </c>
      <c r="G71" s="20"/>
      <c r="H71" s="98">
        <f t="shared" si="1"/>
        <v>1092.8900000000001</v>
      </c>
      <c r="I71" s="118"/>
      <c r="J71" s="126"/>
      <c r="K71" s="126"/>
      <c r="L71" s="126"/>
      <c r="M71" s="126"/>
    </row>
    <row r="72" spans="1:13" s="23" customFormat="1" ht="96" x14ac:dyDescent="0.25">
      <c r="A72" s="72">
        <v>430</v>
      </c>
      <c r="B72" s="72"/>
      <c r="C72" s="36" t="s">
        <v>90</v>
      </c>
      <c r="D72" s="45" t="s">
        <v>40</v>
      </c>
      <c r="E72" s="92">
        <v>42</v>
      </c>
      <c r="F72" s="46">
        <v>701.84</v>
      </c>
      <c r="G72" s="20"/>
      <c r="H72" s="98">
        <f t="shared" si="1"/>
        <v>29477.280000000002</v>
      </c>
      <c r="I72" s="118"/>
      <c r="J72" s="126"/>
      <c r="K72" s="126"/>
      <c r="L72" s="126"/>
      <c r="M72" s="126"/>
    </row>
    <row r="73" spans="1:13" s="23" customFormat="1" ht="72" x14ac:dyDescent="0.25">
      <c r="A73" s="72"/>
      <c r="B73" s="128" t="s">
        <v>182</v>
      </c>
      <c r="C73" s="16" t="s">
        <v>187</v>
      </c>
      <c r="D73" s="25" t="s">
        <v>46</v>
      </c>
      <c r="E73" s="149">
        <v>20</v>
      </c>
      <c r="F73" s="19">
        <v>379.19</v>
      </c>
      <c r="G73" s="20"/>
      <c r="H73" s="98">
        <f t="shared" ref="H73:H74" si="2">E73*F73</f>
        <v>7583.8</v>
      </c>
      <c r="I73" s="118"/>
      <c r="J73" s="126"/>
      <c r="K73" s="126"/>
      <c r="L73" s="126"/>
      <c r="M73" s="126"/>
    </row>
    <row r="74" spans="1:13" s="23" customFormat="1" ht="36" x14ac:dyDescent="0.25">
      <c r="A74" s="72"/>
      <c r="B74" s="128" t="s">
        <v>212</v>
      </c>
      <c r="C74" s="76" t="s">
        <v>213</v>
      </c>
      <c r="D74" s="45" t="s">
        <v>12</v>
      </c>
      <c r="E74" s="92">
        <v>1</v>
      </c>
      <c r="F74" s="46">
        <v>1500.12</v>
      </c>
      <c r="G74" s="20"/>
      <c r="H74" s="98">
        <f t="shared" si="2"/>
        <v>1500.12</v>
      </c>
      <c r="I74" s="118"/>
      <c r="J74" s="126"/>
      <c r="K74" s="126"/>
      <c r="L74" s="126"/>
      <c r="M74" s="126"/>
    </row>
    <row r="75" spans="1:13" s="23" customFormat="1" ht="132" x14ac:dyDescent="0.25">
      <c r="A75" s="72">
        <v>440</v>
      </c>
      <c r="B75" s="72"/>
      <c r="C75" s="77" t="s">
        <v>32</v>
      </c>
      <c r="D75" s="45" t="s">
        <v>12</v>
      </c>
      <c r="E75" s="92">
        <v>1</v>
      </c>
      <c r="F75" s="46">
        <v>14012.12</v>
      </c>
      <c r="G75" s="20"/>
      <c r="H75" s="98">
        <f t="shared" si="1"/>
        <v>14012.12</v>
      </c>
      <c r="I75" s="118"/>
      <c r="J75" s="126"/>
      <c r="K75" s="126"/>
      <c r="L75" s="126"/>
      <c r="M75" s="126"/>
    </row>
    <row r="76" spans="1:13" s="23" customFormat="1" ht="48" x14ac:dyDescent="0.25">
      <c r="A76" s="72">
        <v>450</v>
      </c>
      <c r="B76" s="72"/>
      <c r="C76" s="152" t="s">
        <v>91</v>
      </c>
      <c r="D76" s="153" t="s">
        <v>12</v>
      </c>
      <c r="E76" s="132">
        <v>28</v>
      </c>
      <c r="F76" s="46">
        <v>206.92</v>
      </c>
      <c r="G76" s="20"/>
      <c r="H76" s="98">
        <f t="shared" si="1"/>
        <v>5793.7599999999993</v>
      </c>
      <c r="I76" s="118"/>
      <c r="J76" s="126"/>
      <c r="K76" s="126"/>
      <c r="L76" s="126"/>
      <c r="M76" s="126"/>
    </row>
    <row r="77" spans="1:13" s="23" customFormat="1" ht="132" x14ac:dyDescent="0.25">
      <c r="A77" s="72">
        <v>460</v>
      </c>
      <c r="B77" s="72"/>
      <c r="C77" s="130" t="s">
        <v>92</v>
      </c>
      <c r="D77" s="153" t="s">
        <v>29</v>
      </c>
      <c r="E77" s="132">
        <v>28</v>
      </c>
      <c r="F77" s="46">
        <v>1601.01</v>
      </c>
      <c r="G77" s="20"/>
      <c r="H77" s="98">
        <f t="shared" si="1"/>
        <v>44828.28</v>
      </c>
      <c r="I77" s="118"/>
      <c r="J77" s="126"/>
      <c r="K77" s="126"/>
      <c r="L77" s="126"/>
      <c r="M77" s="126"/>
    </row>
    <row r="78" spans="1:13" s="23" customFormat="1" x14ac:dyDescent="0.25">
      <c r="A78" s="89"/>
      <c r="B78" s="14"/>
      <c r="C78" s="14" t="s">
        <v>38</v>
      </c>
      <c r="D78" s="14"/>
      <c r="E78" s="14"/>
      <c r="F78" s="14"/>
      <c r="G78" s="14"/>
      <c r="H78" s="14"/>
      <c r="I78" s="121"/>
      <c r="J78" s="126"/>
      <c r="K78" s="126"/>
      <c r="L78" s="126"/>
      <c r="M78" s="126"/>
    </row>
    <row r="79" spans="1:13" s="23" customFormat="1" x14ac:dyDescent="0.25">
      <c r="A79" s="80"/>
      <c r="B79" s="80"/>
      <c r="C79" s="67" t="s">
        <v>181</v>
      </c>
      <c r="D79" s="68"/>
      <c r="E79" s="68"/>
      <c r="F79" s="81"/>
      <c r="G79" s="81"/>
      <c r="H79" s="99"/>
      <c r="I79" s="122"/>
      <c r="J79" s="126"/>
      <c r="K79" s="126"/>
      <c r="L79" s="126"/>
      <c r="M79" s="126"/>
    </row>
    <row r="80" spans="1:13" s="23" customFormat="1" ht="36" x14ac:dyDescent="0.25">
      <c r="A80" s="72">
        <v>470</v>
      </c>
      <c r="B80" s="72"/>
      <c r="C80" s="130" t="s">
        <v>89</v>
      </c>
      <c r="D80" s="153" t="s">
        <v>12</v>
      </c>
      <c r="E80" s="132">
        <v>2</v>
      </c>
      <c r="F80" s="46">
        <v>4876.59</v>
      </c>
      <c r="G80" s="20"/>
      <c r="H80" s="98">
        <f t="shared" ref="H80:H91" si="3">E80*F80</f>
        <v>9753.18</v>
      </c>
      <c r="I80" s="118"/>
      <c r="J80" s="126"/>
      <c r="K80" s="126"/>
      <c r="L80" s="126"/>
      <c r="M80" s="126"/>
    </row>
    <row r="81" spans="1:13" s="23" customFormat="1" ht="24" x14ac:dyDescent="0.25">
      <c r="A81" s="72">
        <v>480</v>
      </c>
      <c r="B81" s="72"/>
      <c r="C81" s="130" t="s">
        <v>93</v>
      </c>
      <c r="D81" s="153" t="s">
        <v>12</v>
      </c>
      <c r="E81" s="132">
        <v>2</v>
      </c>
      <c r="F81" s="46">
        <v>4284.79</v>
      </c>
      <c r="G81" s="20"/>
      <c r="H81" s="98">
        <f t="shared" si="3"/>
        <v>8569.58</v>
      </c>
      <c r="I81" s="118"/>
      <c r="J81" s="126"/>
      <c r="K81" s="126"/>
      <c r="L81" s="126"/>
      <c r="M81" s="126"/>
    </row>
    <row r="82" spans="1:13" s="23" customFormat="1" ht="96" x14ac:dyDescent="0.25">
      <c r="A82" s="72">
        <v>490</v>
      </c>
      <c r="B82" s="72"/>
      <c r="C82" s="130" t="s">
        <v>90</v>
      </c>
      <c r="D82" s="153" t="s">
        <v>16</v>
      </c>
      <c r="E82" s="132">
        <v>36</v>
      </c>
      <c r="F82" s="46">
        <v>201.39</v>
      </c>
      <c r="G82" s="20"/>
      <c r="H82" s="98">
        <f t="shared" si="3"/>
        <v>7250.0399999999991</v>
      </c>
      <c r="I82" s="118"/>
      <c r="J82" s="126"/>
      <c r="K82" s="126"/>
      <c r="L82" s="126"/>
      <c r="M82" s="126"/>
    </row>
    <row r="83" spans="1:13" s="23" customFormat="1" ht="72" x14ac:dyDescent="0.25">
      <c r="A83" s="72"/>
      <c r="B83" s="128" t="s">
        <v>182</v>
      </c>
      <c r="C83" s="16" t="s">
        <v>187</v>
      </c>
      <c r="D83" s="25" t="s">
        <v>46</v>
      </c>
      <c r="E83" s="149">
        <v>34</v>
      </c>
      <c r="F83" s="19">
        <v>379.19</v>
      </c>
      <c r="G83" s="20"/>
      <c r="H83" s="98">
        <f t="shared" si="3"/>
        <v>12892.46</v>
      </c>
      <c r="I83" s="118"/>
      <c r="J83" s="126"/>
      <c r="K83" s="126"/>
      <c r="L83" s="126"/>
      <c r="M83" s="126"/>
    </row>
    <row r="84" spans="1:13" s="23" customFormat="1" ht="24" x14ac:dyDescent="0.25">
      <c r="A84" s="72">
        <v>500</v>
      </c>
      <c r="B84" s="215" t="s">
        <v>188</v>
      </c>
      <c r="C84" s="138" t="s">
        <v>94</v>
      </c>
      <c r="D84" s="154" t="s">
        <v>12</v>
      </c>
      <c r="E84" s="140">
        <v>2</v>
      </c>
      <c r="F84" s="46"/>
      <c r="G84" s="20"/>
      <c r="H84" s="98">
        <f t="shared" si="3"/>
        <v>0</v>
      </c>
      <c r="I84" s="118"/>
      <c r="J84" s="126"/>
      <c r="K84" s="126"/>
      <c r="L84" s="126"/>
      <c r="M84" s="126"/>
    </row>
    <row r="85" spans="1:13" s="23" customFormat="1" ht="24" x14ac:dyDescent="0.25">
      <c r="A85" s="72">
        <v>510</v>
      </c>
      <c r="B85" s="215"/>
      <c r="C85" s="138" t="s">
        <v>95</v>
      </c>
      <c r="D85" s="154" t="s">
        <v>12</v>
      </c>
      <c r="E85" s="140">
        <v>8</v>
      </c>
      <c r="F85" s="46"/>
      <c r="G85" s="20"/>
      <c r="H85" s="98">
        <f t="shared" si="3"/>
        <v>0</v>
      </c>
      <c r="I85" s="118"/>
      <c r="J85" s="126"/>
      <c r="K85" s="126"/>
      <c r="L85" s="126"/>
      <c r="M85" s="126"/>
    </row>
    <row r="86" spans="1:13" s="23" customFormat="1" ht="24" x14ac:dyDescent="0.25">
      <c r="A86" s="72">
        <v>520</v>
      </c>
      <c r="B86" s="215"/>
      <c r="C86" s="138" t="s">
        <v>96</v>
      </c>
      <c r="D86" s="154" t="s">
        <v>12</v>
      </c>
      <c r="E86" s="140">
        <v>65</v>
      </c>
      <c r="F86" s="46"/>
      <c r="G86" s="20"/>
      <c r="H86" s="98">
        <f t="shared" si="3"/>
        <v>0</v>
      </c>
      <c r="I86" s="118"/>
      <c r="J86" s="126"/>
      <c r="K86" s="126"/>
      <c r="L86" s="126"/>
      <c r="M86" s="126"/>
    </row>
    <row r="87" spans="1:13" s="23" customFormat="1" ht="36" x14ac:dyDescent="0.25">
      <c r="A87" s="72">
        <v>530</v>
      </c>
      <c r="B87" s="215"/>
      <c r="C87" s="138" t="s">
        <v>97</v>
      </c>
      <c r="D87" s="154" t="s">
        <v>12</v>
      </c>
      <c r="E87" s="140">
        <v>65</v>
      </c>
      <c r="F87" s="46"/>
      <c r="G87" s="20"/>
      <c r="H87" s="98">
        <f t="shared" si="3"/>
        <v>0</v>
      </c>
      <c r="I87" s="118"/>
      <c r="J87" s="126"/>
      <c r="K87" s="126"/>
      <c r="L87" s="126"/>
      <c r="M87" s="126"/>
    </row>
    <row r="88" spans="1:13" s="23" customFormat="1" ht="36" x14ac:dyDescent="0.25">
      <c r="A88" s="72">
        <v>540</v>
      </c>
      <c r="B88" s="215"/>
      <c r="C88" s="138" t="s">
        <v>98</v>
      </c>
      <c r="D88" s="154" t="s">
        <v>12</v>
      </c>
      <c r="E88" s="140">
        <v>65</v>
      </c>
      <c r="F88" s="46"/>
      <c r="G88" s="20"/>
      <c r="H88" s="98">
        <f t="shared" si="3"/>
        <v>0</v>
      </c>
      <c r="I88" s="118"/>
      <c r="J88" s="126"/>
      <c r="K88" s="126"/>
      <c r="L88" s="126"/>
      <c r="M88" s="126"/>
    </row>
    <row r="89" spans="1:13" s="23" customFormat="1" ht="24" x14ac:dyDescent="0.25">
      <c r="A89" s="72">
        <v>550</v>
      </c>
      <c r="B89" s="215"/>
      <c r="C89" s="138" t="s">
        <v>99</v>
      </c>
      <c r="D89" s="154" t="s">
        <v>12</v>
      </c>
      <c r="E89" s="140">
        <v>65</v>
      </c>
      <c r="F89" s="46"/>
      <c r="G89" s="20"/>
      <c r="H89" s="98">
        <f t="shared" si="3"/>
        <v>0</v>
      </c>
      <c r="I89" s="118"/>
      <c r="J89" s="126"/>
      <c r="K89" s="126"/>
      <c r="L89" s="126"/>
      <c r="M89" s="126"/>
    </row>
    <row r="90" spans="1:13" s="23" customFormat="1" ht="24" x14ac:dyDescent="0.25">
      <c r="A90" s="72">
        <v>560</v>
      </c>
      <c r="B90" s="215"/>
      <c r="C90" s="138" t="s">
        <v>100</v>
      </c>
      <c r="D90" s="154" t="s">
        <v>12</v>
      </c>
      <c r="E90" s="140">
        <v>65</v>
      </c>
      <c r="F90" s="46"/>
      <c r="G90" s="20"/>
      <c r="H90" s="98">
        <f t="shared" si="3"/>
        <v>0</v>
      </c>
      <c r="I90" s="118"/>
      <c r="J90" s="126"/>
      <c r="K90" s="126"/>
      <c r="L90" s="126"/>
      <c r="M90" s="126"/>
    </row>
    <row r="91" spans="1:13" s="23" customFormat="1" ht="24" x14ac:dyDescent="0.25">
      <c r="A91" s="72">
        <v>570</v>
      </c>
      <c r="B91" s="215"/>
      <c r="C91" s="138" t="s">
        <v>101</v>
      </c>
      <c r="D91" s="154" t="s">
        <v>12</v>
      </c>
      <c r="E91" s="140">
        <v>1.5</v>
      </c>
      <c r="F91" s="46"/>
      <c r="G91" s="20"/>
      <c r="H91" s="98">
        <f t="shared" si="3"/>
        <v>0</v>
      </c>
      <c r="I91" s="118"/>
      <c r="J91" s="126"/>
      <c r="K91" s="126"/>
      <c r="L91" s="126"/>
      <c r="M91" s="126"/>
    </row>
    <row r="92" spans="1:13" s="23" customFormat="1" x14ac:dyDescent="0.25">
      <c r="A92" s="89"/>
      <c r="B92" s="14"/>
      <c r="C92" s="14" t="s">
        <v>189</v>
      </c>
      <c r="D92" s="14"/>
      <c r="E92" s="14"/>
      <c r="F92" s="14"/>
      <c r="G92" s="14"/>
      <c r="H92" s="14"/>
      <c r="I92" s="118"/>
      <c r="J92" s="126"/>
      <c r="K92" s="126"/>
      <c r="L92" s="126"/>
      <c r="M92" s="126"/>
    </row>
    <row r="93" spans="1:13" s="23" customFormat="1" x14ac:dyDescent="0.25">
      <c r="A93" s="80"/>
      <c r="B93" s="80"/>
      <c r="C93" s="67" t="s">
        <v>190</v>
      </c>
      <c r="D93" s="68"/>
      <c r="E93" s="68"/>
      <c r="F93" s="81"/>
      <c r="G93" s="81"/>
      <c r="H93" s="99"/>
      <c r="I93" s="118"/>
      <c r="J93" s="126"/>
      <c r="K93" s="126"/>
      <c r="L93" s="126"/>
      <c r="M93" s="126"/>
    </row>
    <row r="94" spans="1:13" s="23" customFormat="1" ht="132" x14ac:dyDescent="0.25">
      <c r="A94" s="72"/>
      <c r="B94" s="155" t="s">
        <v>191</v>
      </c>
      <c r="C94" s="129" t="s">
        <v>194</v>
      </c>
      <c r="D94" s="156" t="s">
        <v>12</v>
      </c>
      <c r="E94" s="149">
        <v>1</v>
      </c>
      <c r="F94" s="46">
        <v>14012.12</v>
      </c>
      <c r="G94" s="20"/>
      <c r="H94" s="98">
        <f t="shared" ref="H94:H107" si="4">E94*F94</f>
        <v>14012.12</v>
      </c>
      <c r="I94" s="118"/>
      <c r="J94" s="126"/>
      <c r="K94" s="126"/>
      <c r="L94" s="126"/>
      <c r="M94" s="126"/>
    </row>
    <row r="95" spans="1:13" s="23" customFormat="1" ht="24" x14ac:dyDescent="0.25">
      <c r="A95" s="72"/>
      <c r="B95" s="155" t="s">
        <v>191</v>
      </c>
      <c r="C95" s="129" t="s">
        <v>195</v>
      </c>
      <c r="D95" s="156" t="s">
        <v>12</v>
      </c>
      <c r="E95" s="149">
        <v>1</v>
      </c>
      <c r="F95" s="46">
        <v>1092.8900000000001</v>
      </c>
      <c r="G95" s="20"/>
      <c r="H95" s="98">
        <f t="shared" si="4"/>
        <v>1092.8900000000001</v>
      </c>
      <c r="I95" s="118"/>
      <c r="J95" s="126"/>
      <c r="K95" s="126"/>
      <c r="L95" s="126"/>
      <c r="M95" s="126"/>
    </row>
    <row r="96" spans="1:13" s="23" customFormat="1" ht="84" x14ac:dyDescent="0.25">
      <c r="A96" s="72"/>
      <c r="B96" s="155" t="s">
        <v>191</v>
      </c>
      <c r="C96" s="129" t="s">
        <v>196</v>
      </c>
      <c r="D96" s="156" t="s">
        <v>16</v>
      </c>
      <c r="E96" s="149">
        <v>30</v>
      </c>
      <c r="F96" s="46">
        <v>701.84</v>
      </c>
      <c r="G96" s="20"/>
      <c r="H96" s="98">
        <f t="shared" si="4"/>
        <v>21055.200000000001</v>
      </c>
      <c r="I96" s="118"/>
      <c r="J96" s="126"/>
      <c r="K96" s="126"/>
      <c r="L96" s="126"/>
      <c r="M96" s="126"/>
    </row>
    <row r="97" spans="1:13" s="23" customFormat="1" ht="72" x14ac:dyDescent="0.25">
      <c r="A97" s="72"/>
      <c r="B97" s="155" t="s">
        <v>191</v>
      </c>
      <c r="C97" s="129" t="s">
        <v>197</v>
      </c>
      <c r="D97" s="156" t="s">
        <v>43</v>
      </c>
      <c r="E97" s="149">
        <v>27</v>
      </c>
      <c r="F97" s="46">
        <v>379.19</v>
      </c>
      <c r="G97" s="20"/>
      <c r="H97" s="98">
        <f t="shared" si="4"/>
        <v>10238.129999999999</v>
      </c>
      <c r="I97" s="118"/>
      <c r="J97" s="126"/>
      <c r="K97" s="126"/>
      <c r="L97" s="126"/>
      <c r="M97" s="126"/>
    </row>
    <row r="98" spans="1:13" s="23" customFormat="1" ht="36" x14ac:dyDescent="0.25">
      <c r="A98" s="72"/>
      <c r="B98" s="155" t="s">
        <v>191</v>
      </c>
      <c r="C98" s="129" t="s">
        <v>198</v>
      </c>
      <c r="D98" s="156" t="s">
        <v>12</v>
      </c>
      <c r="E98" s="149">
        <v>20</v>
      </c>
      <c r="F98" s="46">
        <v>428.45</v>
      </c>
      <c r="G98" s="20"/>
      <c r="H98" s="98">
        <f t="shared" si="4"/>
        <v>8569</v>
      </c>
      <c r="I98" s="118"/>
      <c r="J98" s="126"/>
      <c r="K98" s="126"/>
      <c r="L98" s="126"/>
      <c r="M98" s="126"/>
    </row>
    <row r="99" spans="1:13" s="23" customFormat="1" ht="24" x14ac:dyDescent="0.25">
      <c r="A99" s="72"/>
      <c r="B99" s="155" t="s">
        <v>191</v>
      </c>
      <c r="C99" s="129" t="s">
        <v>199</v>
      </c>
      <c r="D99" s="156" t="s">
        <v>12</v>
      </c>
      <c r="E99" s="149">
        <v>6</v>
      </c>
      <c r="F99" s="46">
        <v>442.27</v>
      </c>
      <c r="G99" s="20"/>
      <c r="H99" s="98">
        <f t="shared" si="4"/>
        <v>2653.62</v>
      </c>
      <c r="I99" s="118"/>
      <c r="J99" s="126"/>
      <c r="K99" s="126"/>
      <c r="L99" s="126"/>
      <c r="M99" s="126"/>
    </row>
    <row r="100" spans="1:13" s="23" customFormat="1" ht="36" x14ac:dyDescent="0.25">
      <c r="A100" s="72"/>
      <c r="B100" s="155" t="s">
        <v>191</v>
      </c>
      <c r="C100" s="129" t="s">
        <v>200</v>
      </c>
      <c r="D100" s="156" t="s">
        <v>16</v>
      </c>
      <c r="E100" s="149">
        <v>600</v>
      </c>
      <c r="F100" s="46">
        <v>26.31</v>
      </c>
      <c r="G100" s="20"/>
      <c r="H100" s="98">
        <f t="shared" si="4"/>
        <v>15786</v>
      </c>
      <c r="I100" s="118"/>
      <c r="J100" s="126"/>
      <c r="K100" s="126"/>
      <c r="L100" s="126"/>
      <c r="M100" s="126"/>
    </row>
    <row r="101" spans="1:13" s="23" customFormat="1" ht="36" x14ac:dyDescent="0.25">
      <c r="A101" s="72"/>
      <c r="B101" s="155" t="s">
        <v>191</v>
      </c>
      <c r="C101" s="129" t="s">
        <v>201</v>
      </c>
      <c r="D101" s="156" t="s">
        <v>16</v>
      </c>
      <c r="E101" s="149">
        <v>300</v>
      </c>
      <c r="F101" s="46">
        <v>26.31</v>
      </c>
      <c r="G101" s="20"/>
      <c r="H101" s="98">
        <f t="shared" si="4"/>
        <v>7893</v>
      </c>
      <c r="I101" s="118"/>
      <c r="J101" s="126"/>
      <c r="K101" s="126"/>
      <c r="L101" s="126"/>
      <c r="M101" s="126"/>
    </row>
    <row r="102" spans="1:13" s="23" customFormat="1" ht="36" x14ac:dyDescent="0.25">
      <c r="A102" s="72"/>
      <c r="B102" s="155" t="s">
        <v>191</v>
      </c>
      <c r="C102" s="129" t="s">
        <v>202</v>
      </c>
      <c r="D102" s="156" t="s">
        <v>192</v>
      </c>
      <c r="E102" s="149">
        <v>30</v>
      </c>
      <c r="F102" s="46">
        <v>246.68</v>
      </c>
      <c r="G102" s="20"/>
      <c r="H102" s="98">
        <f t="shared" si="4"/>
        <v>7400.4000000000005</v>
      </c>
      <c r="I102" s="118"/>
      <c r="J102" s="126"/>
      <c r="K102" s="126"/>
      <c r="L102" s="126"/>
      <c r="M102" s="126"/>
    </row>
    <row r="103" spans="1:13" s="23" customFormat="1" ht="36" x14ac:dyDescent="0.25">
      <c r="A103" s="72"/>
      <c r="B103" s="155" t="s">
        <v>191</v>
      </c>
      <c r="C103" s="129" t="s">
        <v>203</v>
      </c>
      <c r="D103" s="156" t="s">
        <v>12</v>
      </c>
      <c r="E103" s="149">
        <v>14</v>
      </c>
      <c r="F103" s="46">
        <v>70.09</v>
      </c>
      <c r="G103" s="20"/>
      <c r="H103" s="98">
        <f t="shared" si="4"/>
        <v>981.26</v>
      </c>
      <c r="I103" s="118"/>
      <c r="J103" s="126"/>
      <c r="K103" s="126"/>
      <c r="L103" s="126"/>
      <c r="M103" s="126"/>
    </row>
    <row r="104" spans="1:13" s="23" customFormat="1" ht="36" x14ac:dyDescent="0.25">
      <c r="A104" s="72"/>
      <c r="B104" s="155" t="s">
        <v>191</v>
      </c>
      <c r="C104" s="129" t="s">
        <v>204</v>
      </c>
      <c r="D104" s="156" t="s">
        <v>12</v>
      </c>
      <c r="E104" s="149">
        <v>50</v>
      </c>
      <c r="F104" s="46">
        <v>27.06</v>
      </c>
      <c r="G104" s="20"/>
      <c r="H104" s="98">
        <f t="shared" si="4"/>
        <v>1353</v>
      </c>
      <c r="I104" s="118"/>
      <c r="J104" s="126"/>
      <c r="K104" s="126"/>
      <c r="L104" s="126"/>
      <c r="M104" s="126"/>
    </row>
    <row r="105" spans="1:13" s="23" customFormat="1" ht="36" x14ac:dyDescent="0.25">
      <c r="A105" s="72"/>
      <c r="B105" s="155" t="s">
        <v>191</v>
      </c>
      <c r="C105" s="129" t="s">
        <v>205</v>
      </c>
      <c r="D105" s="156" t="s">
        <v>12</v>
      </c>
      <c r="E105" s="149">
        <v>38</v>
      </c>
      <c r="F105" s="46">
        <v>50.86</v>
      </c>
      <c r="G105" s="20"/>
      <c r="H105" s="98">
        <f t="shared" si="4"/>
        <v>1932.68</v>
      </c>
      <c r="I105" s="118"/>
      <c r="J105" s="126"/>
      <c r="K105" s="126"/>
      <c r="L105" s="126"/>
      <c r="M105" s="126"/>
    </row>
    <row r="106" spans="1:13" s="23" customFormat="1" ht="36" x14ac:dyDescent="0.25">
      <c r="A106" s="72"/>
      <c r="B106" s="155" t="s">
        <v>191</v>
      </c>
      <c r="C106" s="129" t="s">
        <v>206</v>
      </c>
      <c r="D106" s="156" t="s">
        <v>12</v>
      </c>
      <c r="E106" s="149">
        <v>120</v>
      </c>
      <c r="F106" s="46">
        <v>115.67</v>
      </c>
      <c r="G106" s="20"/>
      <c r="H106" s="98">
        <f t="shared" si="4"/>
        <v>13880.4</v>
      </c>
      <c r="I106" s="118"/>
      <c r="J106" s="126"/>
      <c r="K106" s="126"/>
      <c r="L106" s="126"/>
      <c r="M106" s="126"/>
    </row>
    <row r="107" spans="1:13" s="23" customFormat="1" ht="72" x14ac:dyDescent="0.25">
      <c r="A107" s="72"/>
      <c r="B107" s="155" t="s">
        <v>191</v>
      </c>
      <c r="C107" s="129" t="s">
        <v>207</v>
      </c>
      <c r="D107" s="156" t="s">
        <v>193</v>
      </c>
      <c r="E107" s="149">
        <v>150</v>
      </c>
      <c r="F107" s="46">
        <v>379.19</v>
      </c>
      <c r="G107" s="20"/>
      <c r="H107" s="98">
        <f t="shared" si="4"/>
        <v>56878.5</v>
      </c>
      <c r="I107" s="118"/>
      <c r="J107" s="126"/>
      <c r="K107" s="126"/>
      <c r="L107" s="126"/>
      <c r="M107" s="126"/>
    </row>
    <row r="108" spans="1:13" x14ac:dyDescent="0.25">
      <c r="A108" s="88"/>
      <c r="B108" s="79"/>
      <c r="C108" s="79" t="s">
        <v>18</v>
      </c>
      <c r="D108" s="79"/>
      <c r="E108" s="79"/>
      <c r="F108" s="79"/>
      <c r="G108" s="79"/>
      <c r="H108" s="79"/>
      <c r="I108" s="120"/>
    </row>
    <row r="109" spans="1:13" x14ac:dyDescent="0.25">
      <c r="A109" s="90"/>
      <c r="B109" s="26"/>
      <c r="C109" s="26" t="s">
        <v>33</v>
      </c>
      <c r="D109" s="26"/>
      <c r="E109" s="26"/>
      <c r="F109" s="26"/>
      <c r="G109" s="26"/>
      <c r="H109" s="26"/>
      <c r="I109" s="123"/>
    </row>
    <row r="110" spans="1:13" ht="60" x14ac:dyDescent="0.25">
      <c r="A110" s="27">
        <v>580</v>
      </c>
      <c r="B110" s="53"/>
      <c r="C110" s="34" t="s">
        <v>102</v>
      </c>
      <c r="D110" s="35" t="s">
        <v>16</v>
      </c>
      <c r="E110" s="92">
        <v>55.6</v>
      </c>
      <c r="F110" s="30">
        <v>69.739999999999995</v>
      </c>
      <c r="G110" s="53"/>
      <c r="H110" s="98">
        <f t="shared" ref="H110:H166" si="5">E110*F110</f>
        <v>3877.5439999999999</v>
      </c>
      <c r="I110" s="118"/>
    </row>
    <row r="111" spans="1:13" ht="60" x14ac:dyDescent="0.25">
      <c r="A111" s="27">
        <v>590</v>
      </c>
      <c r="B111" s="53"/>
      <c r="C111" s="34" t="s">
        <v>103</v>
      </c>
      <c r="D111" s="35" t="s">
        <v>16</v>
      </c>
      <c r="E111" s="92">
        <v>16</v>
      </c>
      <c r="F111" s="30">
        <v>88.52</v>
      </c>
      <c r="G111" s="53"/>
      <c r="H111" s="98">
        <f t="shared" si="5"/>
        <v>1416.32</v>
      </c>
      <c r="I111" s="118"/>
    </row>
    <row r="112" spans="1:13" ht="60" x14ac:dyDescent="0.25">
      <c r="A112" s="27">
        <v>600</v>
      </c>
      <c r="B112" s="53"/>
      <c r="C112" s="36" t="s">
        <v>104</v>
      </c>
      <c r="D112" s="35" t="s">
        <v>16</v>
      </c>
      <c r="E112" s="92">
        <v>30</v>
      </c>
      <c r="F112" s="31">
        <v>127.32</v>
      </c>
      <c r="G112" s="53"/>
      <c r="H112" s="98">
        <f t="shared" si="5"/>
        <v>3819.6</v>
      </c>
      <c r="I112" s="118"/>
    </row>
    <row r="113" spans="1:14" ht="60" x14ac:dyDescent="0.25">
      <c r="A113" s="27">
        <v>610</v>
      </c>
      <c r="B113" s="53"/>
      <c r="C113" s="34" t="s">
        <v>105</v>
      </c>
      <c r="D113" s="35" t="s">
        <v>16</v>
      </c>
      <c r="E113" s="92">
        <v>30</v>
      </c>
      <c r="F113" s="32">
        <v>262.29000000000002</v>
      </c>
      <c r="G113" s="53"/>
      <c r="H113" s="98">
        <f t="shared" si="5"/>
        <v>7868.7000000000007</v>
      </c>
      <c r="I113" s="118"/>
    </row>
    <row r="114" spans="1:14" ht="48" x14ac:dyDescent="0.25">
      <c r="A114" s="27">
        <v>620</v>
      </c>
      <c r="B114" s="53"/>
      <c r="C114" s="37" t="s">
        <v>106</v>
      </c>
      <c r="D114" s="38" t="s">
        <v>19</v>
      </c>
      <c r="E114" s="92">
        <v>24</v>
      </c>
      <c r="F114" s="32">
        <v>35.270000000000003</v>
      </c>
      <c r="G114" s="53"/>
      <c r="H114" s="98">
        <f t="shared" si="5"/>
        <v>846.48</v>
      </c>
      <c r="I114" s="118"/>
    </row>
    <row r="115" spans="1:14" ht="48" x14ac:dyDescent="0.25">
      <c r="A115" s="27">
        <v>630</v>
      </c>
      <c r="B115" s="53"/>
      <c r="C115" s="37" t="s">
        <v>107</v>
      </c>
      <c r="D115" s="38" t="s">
        <v>19</v>
      </c>
      <c r="E115" s="92">
        <v>4</v>
      </c>
      <c r="F115" s="32">
        <v>95</v>
      </c>
      <c r="G115" s="53"/>
      <c r="H115" s="98">
        <f t="shared" si="5"/>
        <v>380</v>
      </c>
      <c r="I115" s="118"/>
    </row>
    <row r="116" spans="1:14" ht="48" x14ac:dyDescent="0.25">
      <c r="A116" s="27">
        <v>640</v>
      </c>
      <c r="B116" s="53"/>
      <c r="C116" s="37" t="s">
        <v>108</v>
      </c>
      <c r="D116" s="38" t="s">
        <v>19</v>
      </c>
      <c r="E116" s="92">
        <v>12</v>
      </c>
      <c r="F116" s="32">
        <v>159.09</v>
      </c>
      <c r="G116" s="53"/>
      <c r="H116" s="98">
        <f t="shared" si="5"/>
        <v>1909.08</v>
      </c>
      <c r="I116" s="118"/>
    </row>
    <row r="117" spans="1:14" ht="48" x14ac:dyDescent="0.25">
      <c r="A117" s="27">
        <v>650</v>
      </c>
      <c r="B117" s="53"/>
      <c r="C117" s="37" t="s">
        <v>109</v>
      </c>
      <c r="D117" s="38" t="s">
        <v>19</v>
      </c>
      <c r="E117" s="92">
        <v>16</v>
      </c>
      <c r="F117" s="32">
        <v>35.450000000000003</v>
      </c>
      <c r="G117" s="53"/>
      <c r="H117" s="98">
        <f t="shared" si="5"/>
        <v>567.20000000000005</v>
      </c>
      <c r="I117" s="118"/>
    </row>
    <row r="118" spans="1:14" ht="48" x14ac:dyDescent="0.25">
      <c r="A118" s="27">
        <v>660</v>
      </c>
      <c r="B118" s="53"/>
      <c r="C118" s="37" t="s">
        <v>110</v>
      </c>
      <c r="D118" s="38" t="s">
        <v>19</v>
      </c>
      <c r="E118" s="92">
        <v>8</v>
      </c>
      <c r="F118" s="32">
        <v>54.37</v>
      </c>
      <c r="G118" s="53"/>
      <c r="H118" s="98">
        <f t="shared" si="5"/>
        <v>434.96</v>
      </c>
      <c r="I118" s="118"/>
    </row>
    <row r="119" spans="1:14" ht="60" x14ac:dyDescent="0.25">
      <c r="A119" s="27">
        <v>670</v>
      </c>
      <c r="B119" s="53"/>
      <c r="C119" s="37" t="s">
        <v>111</v>
      </c>
      <c r="D119" s="38" t="s">
        <v>19</v>
      </c>
      <c r="E119" s="92">
        <v>4</v>
      </c>
      <c r="F119" s="32">
        <v>65.3</v>
      </c>
      <c r="G119" s="53"/>
      <c r="H119" s="98">
        <f t="shared" si="5"/>
        <v>261.2</v>
      </c>
      <c r="I119" s="118"/>
    </row>
    <row r="120" spans="1:14" ht="60" x14ac:dyDescent="0.25">
      <c r="A120" s="27">
        <v>680</v>
      </c>
      <c r="B120" s="53"/>
      <c r="C120" s="37" t="s">
        <v>112</v>
      </c>
      <c r="D120" s="38" t="s">
        <v>19</v>
      </c>
      <c r="E120" s="92">
        <v>8</v>
      </c>
      <c r="F120" s="32">
        <v>88.82</v>
      </c>
      <c r="G120" s="53"/>
      <c r="H120" s="98">
        <f t="shared" si="5"/>
        <v>710.56</v>
      </c>
      <c r="I120" s="118"/>
    </row>
    <row r="121" spans="1:14" s="116" customFormat="1" ht="60" x14ac:dyDescent="0.25">
      <c r="A121" s="27">
        <v>690</v>
      </c>
      <c r="B121" s="53"/>
      <c r="C121" s="28" t="s">
        <v>113</v>
      </c>
      <c r="D121" s="38" t="s">
        <v>19</v>
      </c>
      <c r="E121" s="92">
        <v>4</v>
      </c>
      <c r="F121" s="32">
        <v>89.07</v>
      </c>
      <c r="G121" s="53"/>
      <c r="H121" s="98">
        <f t="shared" si="5"/>
        <v>356.28</v>
      </c>
      <c r="I121" s="118"/>
      <c r="N121" s="1"/>
    </row>
    <row r="122" spans="1:14" s="116" customFormat="1" ht="60" x14ac:dyDescent="0.25">
      <c r="A122" s="27">
        <v>700</v>
      </c>
      <c r="B122" s="53"/>
      <c r="C122" s="37" t="s">
        <v>114</v>
      </c>
      <c r="D122" s="38" t="s">
        <v>19</v>
      </c>
      <c r="E122" s="92">
        <v>2</v>
      </c>
      <c r="F122" s="32">
        <v>153.38</v>
      </c>
      <c r="G122" s="53"/>
      <c r="H122" s="98">
        <f t="shared" si="5"/>
        <v>306.76</v>
      </c>
      <c r="I122" s="118"/>
      <c r="N122" s="1"/>
    </row>
    <row r="123" spans="1:14" s="116" customFormat="1" ht="48" x14ac:dyDescent="0.25">
      <c r="A123" s="27">
        <v>710</v>
      </c>
      <c r="B123" s="53"/>
      <c r="C123" s="37" t="s">
        <v>115</v>
      </c>
      <c r="D123" s="38" t="s">
        <v>19</v>
      </c>
      <c r="E123" s="92">
        <v>16</v>
      </c>
      <c r="F123" s="32">
        <v>53.67</v>
      </c>
      <c r="G123" s="53"/>
      <c r="H123" s="98">
        <f t="shared" si="5"/>
        <v>858.72</v>
      </c>
      <c r="I123" s="118"/>
      <c r="N123" s="1"/>
    </row>
    <row r="124" spans="1:14" s="116" customFormat="1" ht="48" x14ac:dyDescent="0.25">
      <c r="A124" s="27">
        <v>720</v>
      </c>
      <c r="B124" s="53"/>
      <c r="C124" s="37" t="s">
        <v>116</v>
      </c>
      <c r="D124" s="38" t="s">
        <v>19</v>
      </c>
      <c r="E124" s="92">
        <v>8</v>
      </c>
      <c r="F124" s="33">
        <v>88.64</v>
      </c>
      <c r="G124" s="53"/>
      <c r="H124" s="98">
        <f t="shared" si="5"/>
        <v>709.12</v>
      </c>
      <c r="I124" s="118"/>
      <c r="N124" s="1"/>
    </row>
    <row r="125" spans="1:14" s="116" customFormat="1" ht="48" x14ac:dyDescent="0.25">
      <c r="A125" s="27">
        <v>730</v>
      </c>
      <c r="B125" s="53"/>
      <c r="C125" s="37" t="s">
        <v>117</v>
      </c>
      <c r="D125" s="38" t="s">
        <v>19</v>
      </c>
      <c r="E125" s="92">
        <v>12</v>
      </c>
      <c r="F125" s="33">
        <v>56.14</v>
      </c>
      <c r="G125" s="53"/>
      <c r="H125" s="98">
        <f t="shared" si="5"/>
        <v>673.68000000000006</v>
      </c>
      <c r="I125" s="118"/>
      <c r="N125" s="1"/>
    </row>
    <row r="126" spans="1:14" s="116" customFormat="1" ht="48" x14ac:dyDescent="0.25">
      <c r="A126" s="27">
        <v>740</v>
      </c>
      <c r="B126" s="53"/>
      <c r="C126" s="37" t="s">
        <v>118</v>
      </c>
      <c r="D126" s="38" t="s">
        <v>19</v>
      </c>
      <c r="E126" s="92">
        <v>18</v>
      </c>
      <c r="F126" s="33">
        <v>172.81</v>
      </c>
      <c r="G126" s="53"/>
      <c r="H126" s="98">
        <f t="shared" si="5"/>
        <v>3110.58</v>
      </c>
      <c r="I126" s="118"/>
      <c r="N126" s="1"/>
    </row>
    <row r="127" spans="1:14" s="116" customFormat="1" ht="60" x14ac:dyDescent="0.25">
      <c r="A127" s="27">
        <v>750</v>
      </c>
      <c r="B127" s="53"/>
      <c r="C127" s="37" t="s">
        <v>119</v>
      </c>
      <c r="D127" s="38" t="s">
        <v>19</v>
      </c>
      <c r="E127" s="92">
        <v>2</v>
      </c>
      <c r="F127" s="33">
        <v>354.27</v>
      </c>
      <c r="G127" s="53"/>
      <c r="H127" s="98">
        <f t="shared" si="5"/>
        <v>708.54</v>
      </c>
      <c r="I127" s="118"/>
      <c r="N127" s="1"/>
    </row>
    <row r="128" spans="1:14" s="116" customFormat="1" ht="60" x14ac:dyDescent="0.25">
      <c r="A128" s="27">
        <v>760</v>
      </c>
      <c r="B128" s="53"/>
      <c r="C128" s="37" t="s">
        <v>120</v>
      </c>
      <c r="D128" s="38" t="s">
        <v>19</v>
      </c>
      <c r="E128" s="92">
        <v>4</v>
      </c>
      <c r="F128" s="33">
        <v>115.77</v>
      </c>
      <c r="G128" s="53"/>
      <c r="H128" s="98">
        <f t="shared" si="5"/>
        <v>463.08</v>
      </c>
      <c r="I128" s="118"/>
      <c r="N128" s="1"/>
    </row>
    <row r="129" spans="1:14" s="116" customFormat="1" ht="60" x14ac:dyDescent="0.25">
      <c r="A129" s="27">
        <v>770</v>
      </c>
      <c r="B129" s="53"/>
      <c r="C129" s="37" t="s">
        <v>121</v>
      </c>
      <c r="D129" s="38" t="s">
        <v>19</v>
      </c>
      <c r="E129" s="92">
        <v>12</v>
      </c>
      <c r="F129" s="33">
        <v>107.45</v>
      </c>
      <c r="G129" s="53"/>
      <c r="H129" s="98">
        <f t="shared" si="5"/>
        <v>1289.4000000000001</v>
      </c>
      <c r="I129" s="118"/>
      <c r="N129" s="1"/>
    </row>
    <row r="130" spans="1:14" s="116" customFormat="1" ht="60" x14ac:dyDescent="0.25">
      <c r="A130" s="27">
        <v>780</v>
      </c>
      <c r="B130" s="53"/>
      <c r="C130" s="37" t="s">
        <v>122</v>
      </c>
      <c r="D130" s="38" t="s">
        <v>19</v>
      </c>
      <c r="E130" s="92">
        <v>4</v>
      </c>
      <c r="F130" s="32">
        <v>233.76</v>
      </c>
      <c r="G130" s="53"/>
      <c r="H130" s="98">
        <f t="shared" si="5"/>
        <v>935.04</v>
      </c>
      <c r="I130" s="118"/>
      <c r="N130" s="1"/>
    </row>
    <row r="131" spans="1:14" s="116" customFormat="1" x14ac:dyDescent="0.25">
      <c r="A131" s="90"/>
      <c r="B131" s="26"/>
      <c r="C131" s="26" t="s">
        <v>20</v>
      </c>
      <c r="D131" s="26"/>
      <c r="E131" s="26"/>
      <c r="F131" s="26"/>
      <c r="G131" s="26"/>
      <c r="H131" s="26"/>
      <c r="I131" s="123"/>
      <c r="N131" s="1"/>
    </row>
    <row r="132" spans="1:14" s="116" customFormat="1" ht="48" x14ac:dyDescent="0.25">
      <c r="A132" s="27">
        <v>790</v>
      </c>
      <c r="B132" s="53"/>
      <c r="C132" s="157" t="s">
        <v>123</v>
      </c>
      <c r="D132" s="158" t="s">
        <v>41</v>
      </c>
      <c r="E132" s="132">
        <v>15</v>
      </c>
      <c r="F132" s="33">
        <v>174.29</v>
      </c>
      <c r="G132" s="8"/>
      <c r="H132" s="98">
        <f t="shared" si="5"/>
        <v>2614.35</v>
      </c>
      <c r="I132" s="118"/>
      <c r="N132" s="1"/>
    </row>
    <row r="133" spans="1:14" s="116" customFormat="1" ht="48" x14ac:dyDescent="0.25">
      <c r="A133" s="27">
        <v>800</v>
      </c>
      <c r="B133" s="53"/>
      <c r="C133" s="157" t="s">
        <v>124</v>
      </c>
      <c r="D133" s="158" t="s">
        <v>41</v>
      </c>
      <c r="E133" s="132">
        <v>4</v>
      </c>
      <c r="F133" s="33">
        <v>134.16999999999999</v>
      </c>
      <c r="G133" s="53"/>
      <c r="H133" s="98">
        <f t="shared" si="5"/>
        <v>536.67999999999995</v>
      </c>
      <c r="I133" s="118"/>
      <c r="N133" s="1"/>
    </row>
    <row r="134" spans="1:14" s="116" customFormat="1" ht="48" x14ac:dyDescent="0.25">
      <c r="A134" s="27">
        <v>810</v>
      </c>
      <c r="B134" s="53"/>
      <c r="C134" s="157" t="s">
        <v>125</v>
      </c>
      <c r="D134" s="158" t="s">
        <v>41</v>
      </c>
      <c r="E134" s="132">
        <v>18</v>
      </c>
      <c r="F134" s="33">
        <v>39.520000000000003</v>
      </c>
      <c r="G134" s="53"/>
      <c r="H134" s="98">
        <f t="shared" si="5"/>
        <v>711.36</v>
      </c>
      <c r="I134" s="118"/>
      <c r="N134" s="1"/>
    </row>
    <row r="135" spans="1:14" s="116" customFormat="1" ht="48" x14ac:dyDescent="0.25">
      <c r="A135" s="27">
        <v>820</v>
      </c>
      <c r="B135" s="53"/>
      <c r="C135" s="157" t="s">
        <v>126</v>
      </c>
      <c r="D135" s="158" t="s">
        <v>41</v>
      </c>
      <c r="E135" s="132">
        <v>7</v>
      </c>
      <c r="F135" s="33">
        <v>59.6</v>
      </c>
      <c r="G135" s="53"/>
      <c r="H135" s="98">
        <f t="shared" si="5"/>
        <v>417.2</v>
      </c>
      <c r="I135" s="118"/>
      <c r="N135" s="1"/>
    </row>
    <row r="136" spans="1:14" s="116" customFormat="1" ht="48" x14ac:dyDescent="0.25">
      <c r="A136" s="27">
        <v>830</v>
      </c>
      <c r="B136" s="53"/>
      <c r="C136" s="157" t="s">
        <v>42</v>
      </c>
      <c r="D136" s="158" t="s">
        <v>41</v>
      </c>
      <c r="E136" s="132">
        <v>12</v>
      </c>
      <c r="F136" s="33">
        <v>93.83</v>
      </c>
      <c r="G136" s="53"/>
      <c r="H136" s="98">
        <f t="shared" si="5"/>
        <v>1125.96</v>
      </c>
      <c r="I136" s="118"/>
      <c r="N136" s="1"/>
    </row>
    <row r="137" spans="1:14" s="116" customFormat="1" ht="48" x14ac:dyDescent="0.25">
      <c r="A137" s="27">
        <v>840</v>
      </c>
      <c r="B137" s="53"/>
      <c r="C137" s="157" t="s">
        <v>127</v>
      </c>
      <c r="D137" s="158" t="s">
        <v>19</v>
      </c>
      <c r="E137" s="132">
        <v>3</v>
      </c>
      <c r="F137" s="32">
        <v>73.89</v>
      </c>
      <c r="G137" s="53"/>
      <c r="H137" s="98">
        <f t="shared" si="5"/>
        <v>221.67000000000002</v>
      </c>
      <c r="I137" s="118"/>
      <c r="N137" s="1"/>
    </row>
    <row r="138" spans="1:14" s="116" customFormat="1" ht="48" x14ac:dyDescent="0.25">
      <c r="A138" s="27">
        <v>850</v>
      </c>
      <c r="B138" s="53"/>
      <c r="C138" s="157" t="s">
        <v>128</v>
      </c>
      <c r="D138" s="158" t="s">
        <v>19</v>
      </c>
      <c r="E138" s="132">
        <v>8</v>
      </c>
      <c r="F138" s="32">
        <v>20.23</v>
      </c>
      <c r="G138" s="53"/>
      <c r="H138" s="98">
        <f t="shared" si="5"/>
        <v>161.84</v>
      </c>
      <c r="I138" s="118"/>
      <c r="N138" s="1"/>
    </row>
    <row r="139" spans="1:14" s="116" customFormat="1" ht="60" x14ac:dyDescent="0.25">
      <c r="A139" s="27">
        <v>860</v>
      </c>
      <c r="B139" s="53"/>
      <c r="C139" s="157" t="s">
        <v>129</v>
      </c>
      <c r="D139" s="158" t="s">
        <v>19</v>
      </c>
      <c r="E139" s="132">
        <v>2</v>
      </c>
      <c r="F139" s="48">
        <v>42.05</v>
      </c>
      <c r="G139" s="53"/>
      <c r="H139" s="98">
        <f t="shared" si="5"/>
        <v>84.1</v>
      </c>
      <c r="I139" s="118"/>
      <c r="N139" s="1"/>
    </row>
    <row r="140" spans="1:14" s="116" customFormat="1" ht="60" x14ac:dyDescent="0.25">
      <c r="A140" s="27">
        <v>870</v>
      </c>
      <c r="B140" s="53"/>
      <c r="C140" s="157" t="s">
        <v>130</v>
      </c>
      <c r="D140" s="158" t="s">
        <v>19</v>
      </c>
      <c r="E140" s="132">
        <v>4</v>
      </c>
      <c r="F140" s="48">
        <v>50.39</v>
      </c>
      <c r="G140" s="53"/>
      <c r="H140" s="98">
        <f t="shared" si="5"/>
        <v>201.56</v>
      </c>
      <c r="I140" s="118"/>
      <c r="N140" s="1"/>
    </row>
    <row r="141" spans="1:14" s="116" customFormat="1" ht="60" x14ac:dyDescent="0.25">
      <c r="A141" s="27">
        <v>880</v>
      </c>
      <c r="B141" s="53"/>
      <c r="C141" s="157" t="s">
        <v>131</v>
      </c>
      <c r="D141" s="158" t="s">
        <v>19</v>
      </c>
      <c r="E141" s="132">
        <v>8</v>
      </c>
      <c r="F141" s="31">
        <v>16.32</v>
      </c>
      <c r="G141" s="53"/>
      <c r="H141" s="98">
        <f t="shared" si="5"/>
        <v>130.56</v>
      </c>
      <c r="I141" s="118"/>
      <c r="N141" s="1"/>
    </row>
    <row r="142" spans="1:14" s="116" customFormat="1" ht="60" x14ac:dyDescent="0.25">
      <c r="A142" s="27">
        <v>890</v>
      </c>
      <c r="B142" s="53"/>
      <c r="C142" s="157" t="s">
        <v>132</v>
      </c>
      <c r="D142" s="158" t="s">
        <v>19</v>
      </c>
      <c r="E142" s="132">
        <v>1</v>
      </c>
      <c r="F142" s="31">
        <v>41.94</v>
      </c>
      <c r="G142" s="53"/>
      <c r="H142" s="98">
        <f t="shared" si="5"/>
        <v>41.94</v>
      </c>
      <c r="I142" s="118"/>
      <c r="N142" s="1"/>
    </row>
    <row r="143" spans="1:14" s="116" customFormat="1" ht="60" x14ac:dyDescent="0.25">
      <c r="A143" s="27">
        <v>900</v>
      </c>
      <c r="B143" s="53"/>
      <c r="C143" s="157" t="s">
        <v>133</v>
      </c>
      <c r="D143" s="158" t="s">
        <v>19</v>
      </c>
      <c r="E143" s="132">
        <v>3</v>
      </c>
      <c r="F143" s="31">
        <v>111.29</v>
      </c>
      <c r="G143" s="53"/>
      <c r="H143" s="98">
        <f t="shared" si="5"/>
        <v>333.87</v>
      </c>
      <c r="I143" s="118"/>
      <c r="N143" s="1"/>
    </row>
    <row r="144" spans="1:14" s="116" customFormat="1" ht="48" x14ac:dyDescent="0.25">
      <c r="A144" s="27">
        <v>910</v>
      </c>
      <c r="B144" s="53"/>
      <c r="C144" s="157" t="s">
        <v>48</v>
      </c>
      <c r="D144" s="158" t="s">
        <v>19</v>
      </c>
      <c r="E144" s="132">
        <v>1</v>
      </c>
      <c r="F144" s="31">
        <v>72.599999999999994</v>
      </c>
      <c r="G144" s="53"/>
      <c r="H144" s="98">
        <f t="shared" si="5"/>
        <v>72.599999999999994</v>
      </c>
      <c r="I144" s="118"/>
      <c r="N144" s="1"/>
    </row>
    <row r="145" spans="1:14" s="116" customFormat="1" ht="60" x14ac:dyDescent="0.25">
      <c r="A145" s="27">
        <v>920</v>
      </c>
      <c r="B145" s="53"/>
      <c r="C145" s="157" t="s">
        <v>134</v>
      </c>
      <c r="D145" s="158" t="s">
        <v>19</v>
      </c>
      <c r="E145" s="132">
        <v>8</v>
      </c>
      <c r="F145" s="31">
        <v>24.15</v>
      </c>
      <c r="G145" s="53"/>
      <c r="H145" s="98">
        <f t="shared" si="5"/>
        <v>193.2</v>
      </c>
      <c r="I145" s="118"/>
      <c r="N145" s="1"/>
    </row>
    <row r="146" spans="1:14" s="116" customFormat="1" ht="48" x14ac:dyDescent="0.25">
      <c r="A146" s="27">
        <v>930</v>
      </c>
      <c r="B146" s="53"/>
      <c r="C146" s="157" t="s">
        <v>135</v>
      </c>
      <c r="D146" s="158" t="s">
        <v>19</v>
      </c>
      <c r="E146" s="132">
        <v>6</v>
      </c>
      <c r="F146" s="31">
        <v>26.19</v>
      </c>
      <c r="G146" s="53"/>
      <c r="H146" s="98">
        <f t="shared" si="5"/>
        <v>157.14000000000001</v>
      </c>
      <c r="I146" s="118"/>
      <c r="N146" s="1"/>
    </row>
    <row r="147" spans="1:14" s="116" customFormat="1" ht="48" x14ac:dyDescent="0.25">
      <c r="A147" s="27">
        <v>940</v>
      </c>
      <c r="B147" s="53"/>
      <c r="C147" s="157" t="s">
        <v>136</v>
      </c>
      <c r="D147" s="158" t="s">
        <v>19</v>
      </c>
      <c r="E147" s="132">
        <v>3</v>
      </c>
      <c r="F147" s="31">
        <v>175.99</v>
      </c>
      <c r="G147" s="53"/>
      <c r="H147" s="98">
        <f t="shared" si="5"/>
        <v>527.97</v>
      </c>
      <c r="I147" s="118"/>
      <c r="N147" s="1"/>
    </row>
    <row r="148" spans="1:14" s="116" customFormat="1" ht="120" x14ac:dyDescent="0.25">
      <c r="A148" s="27">
        <v>950</v>
      </c>
      <c r="B148" s="53"/>
      <c r="C148" s="159" t="s">
        <v>137</v>
      </c>
      <c r="D148" s="158" t="s">
        <v>43</v>
      </c>
      <c r="E148" s="132">
        <v>1</v>
      </c>
      <c r="F148" s="31">
        <v>4063.05</v>
      </c>
      <c r="G148" s="53"/>
      <c r="H148" s="98">
        <f t="shared" si="5"/>
        <v>4063.05</v>
      </c>
      <c r="I148" s="118"/>
      <c r="N148" s="1"/>
    </row>
    <row r="149" spans="1:14" s="116" customFormat="1" ht="84" x14ac:dyDescent="0.25">
      <c r="A149" s="27">
        <v>960</v>
      </c>
      <c r="B149" s="53"/>
      <c r="C149" s="159" t="s">
        <v>138</v>
      </c>
      <c r="D149" s="158" t="s">
        <v>16</v>
      </c>
      <c r="E149" s="132">
        <v>15</v>
      </c>
      <c r="F149" s="31">
        <v>3425.72</v>
      </c>
      <c r="G149" s="53"/>
      <c r="H149" s="98">
        <f t="shared" si="5"/>
        <v>51385.799999999996</v>
      </c>
      <c r="I149" s="118"/>
      <c r="N149" s="1"/>
    </row>
    <row r="150" spans="1:14" s="116" customFormat="1" x14ac:dyDescent="0.25">
      <c r="A150" s="90"/>
      <c r="B150" s="26"/>
      <c r="C150" s="26" t="s">
        <v>44</v>
      </c>
      <c r="D150" s="26"/>
      <c r="E150" s="26"/>
      <c r="F150" s="26"/>
      <c r="G150" s="26"/>
      <c r="H150" s="26"/>
      <c r="I150" s="123"/>
      <c r="N150" s="1"/>
    </row>
    <row r="151" spans="1:14" s="116" customFormat="1" ht="48" x14ac:dyDescent="0.25">
      <c r="A151" s="27">
        <v>970</v>
      </c>
      <c r="B151" s="53"/>
      <c r="C151" s="159" t="s">
        <v>139</v>
      </c>
      <c r="D151" s="158" t="s">
        <v>41</v>
      </c>
      <c r="E151" s="132">
        <v>2</v>
      </c>
      <c r="F151" s="31">
        <v>317.94</v>
      </c>
      <c r="G151" s="53"/>
      <c r="H151" s="98">
        <f t="shared" si="5"/>
        <v>635.88</v>
      </c>
      <c r="I151" s="118"/>
      <c r="N151" s="1"/>
    </row>
    <row r="152" spans="1:14" s="116" customFormat="1" ht="48" x14ac:dyDescent="0.25">
      <c r="A152" s="27">
        <v>980</v>
      </c>
      <c r="B152" s="53"/>
      <c r="C152" s="159" t="s">
        <v>140</v>
      </c>
      <c r="D152" s="158" t="s">
        <v>41</v>
      </c>
      <c r="E152" s="132">
        <v>20</v>
      </c>
      <c r="F152" s="31">
        <v>837.1</v>
      </c>
      <c r="G152" s="53"/>
      <c r="H152" s="98">
        <f t="shared" si="5"/>
        <v>16742</v>
      </c>
      <c r="I152" s="118"/>
      <c r="N152" s="1"/>
    </row>
    <row r="153" spans="1:14" s="116" customFormat="1" ht="48" x14ac:dyDescent="0.25">
      <c r="A153" s="27">
        <v>990</v>
      </c>
      <c r="B153" s="53"/>
      <c r="C153" s="159" t="s">
        <v>141</v>
      </c>
      <c r="D153" s="158" t="s">
        <v>19</v>
      </c>
      <c r="E153" s="132">
        <v>1</v>
      </c>
      <c r="F153" s="31">
        <v>76.81</v>
      </c>
      <c r="G153" s="53"/>
      <c r="H153" s="98">
        <f t="shared" si="5"/>
        <v>76.81</v>
      </c>
      <c r="I153" s="118"/>
      <c r="N153" s="1"/>
    </row>
    <row r="154" spans="1:14" s="116" customFormat="1" ht="48" x14ac:dyDescent="0.25">
      <c r="A154" s="27">
        <v>1000</v>
      </c>
      <c r="B154" s="53"/>
      <c r="C154" s="159" t="s">
        <v>142</v>
      </c>
      <c r="D154" s="158" t="s">
        <v>19</v>
      </c>
      <c r="E154" s="132">
        <v>3</v>
      </c>
      <c r="F154" s="31">
        <v>295.3</v>
      </c>
      <c r="G154" s="53"/>
      <c r="H154" s="98">
        <f t="shared" si="5"/>
        <v>885.90000000000009</v>
      </c>
      <c r="I154" s="118"/>
      <c r="N154" s="1"/>
    </row>
    <row r="155" spans="1:14" s="116" customFormat="1" ht="48" x14ac:dyDescent="0.25">
      <c r="A155" s="27">
        <v>1010</v>
      </c>
      <c r="B155" s="53"/>
      <c r="C155" s="159" t="s">
        <v>143</v>
      </c>
      <c r="D155" s="158" t="s">
        <v>19</v>
      </c>
      <c r="E155" s="132">
        <v>4</v>
      </c>
      <c r="F155" s="31">
        <v>334.61</v>
      </c>
      <c r="G155" s="53"/>
      <c r="H155" s="98">
        <f t="shared" si="5"/>
        <v>1338.44</v>
      </c>
      <c r="I155" s="118"/>
      <c r="N155" s="1"/>
    </row>
    <row r="156" spans="1:14" s="116" customFormat="1" ht="48" x14ac:dyDescent="0.25">
      <c r="A156" s="27">
        <v>1020</v>
      </c>
      <c r="B156" s="53"/>
      <c r="C156" s="28" t="s">
        <v>144</v>
      </c>
      <c r="D156" s="38" t="s">
        <v>19</v>
      </c>
      <c r="E156" s="92">
        <v>1</v>
      </c>
      <c r="F156" s="31">
        <v>514.41</v>
      </c>
      <c r="G156" s="53"/>
      <c r="H156" s="98">
        <f t="shared" si="5"/>
        <v>514.41</v>
      </c>
      <c r="I156" s="118"/>
      <c r="N156" s="1"/>
    </row>
    <row r="157" spans="1:14" s="116" customFormat="1" ht="48" x14ac:dyDescent="0.25">
      <c r="A157" s="27">
        <v>1030</v>
      </c>
      <c r="B157" s="53"/>
      <c r="C157" s="28" t="s">
        <v>145</v>
      </c>
      <c r="D157" s="38" t="s">
        <v>19</v>
      </c>
      <c r="E157" s="92">
        <v>1</v>
      </c>
      <c r="F157" s="83">
        <v>677.55</v>
      </c>
      <c r="G157" s="53"/>
      <c r="H157" s="98">
        <f t="shared" si="5"/>
        <v>677.55</v>
      </c>
      <c r="I157" s="118"/>
      <c r="N157" s="1"/>
    </row>
    <row r="158" spans="1:14" s="116" customFormat="1" ht="60" x14ac:dyDescent="0.25">
      <c r="A158" s="27">
        <v>1040</v>
      </c>
      <c r="B158" s="53"/>
      <c r="C158" s="28" t="s">
        <v>146</v>
      </c>
      <c r="D158" s="38" t="s">
        <v>19</v>
      </c>
      <c r="E158" s="92">
        <v>1</v>
      </c>
      <c r="F158" s="83">
        <v>3846.23</v>
      </c>
      <c r="G158" s="53"/>
      <c r="H158" s="98">
        <f t="shared" si="5"/>
        <v>3846.23</v>
      </c>
      <c r="I158" s="118"/>
      <c r="N158" s="1"/>
    </row>
    <row r="159" spans="1:14" s="116" customFormat="1" ht="60" x14ac:dyDescent="0.25">
      <c r="A159" s="27">
        <v>1050</v>
      </c>
      <c r="B159" s="53"/>
      <c r="C159" s="28" t="s">
        <v>147</v>
      </c>
      <c r="D159" s="38" t="s">
        <v>19</v>
      </c>
      <c r="E159" s="92">
        <v>1</v>
      </c>
      <c r="F159" s="83">
        <v>1423</v>
      </c>
      <c r="G159" s="53"/>
      <c r="H159" s="98">
        <f t="shared" si="5"/>
        <v>1423</v>
      </c>
      <c r="I159" s="118"/>
      <c r="N159" s="1"/>
    </row>
    <row r="160" spans="1:14" s="116" customFormat="1" ht="72" x14ac:dyDescent="0.25">
      <c r="A160" s="27">
        <v>1060</v>
      </c>
      <c r="B160" s="53"/>
      <c r="C160" s="28" t="s">
        <v>148</v>
      </c>
      <c r="D160" s="38" t="s">
        <v>19</v>
      </c>
      <c r="E160" s="92">
        <v>1</v>
      </c>
      <c r="F160" s="83">
        <v>1893.4</v>
      </c>
      <c r="G160" s="53"/>
      <c r="H160" s="98">
        <f t="shared" si="5"/>
        <v>1893.4</v>
      </c>
      <c r="I160" s="118"/>
      <c r="N160" s="1"/>
    </row>
    <row r="161" spans="1:14" s="116" customFormat="1" ht="72" x14ac:dyDescent="0.25">
      <c r="A161" s="27">
        <v>1070</v>
      </c>
      <c r="B161" s="53"/>
      <c r="C161" s="28" t="s">
        <v>149</v>
      </c>
      <c r="D161" s="38" t="s">
        <v>19</v>
      </c>
      <c r="E161" s="92">
        <v>1</v>
      </c>
      <c r="F161" s="83">
        <v>2774.56</v>
      </c>
      <c r="G161" s="53"/>
      <c r="H161" s="98">
        <f t="shared" si="5"/>
        <v>2774.56</v>
      </c>
      <c r="I161" s="118"/>
      <c r="N161" s="1"/>
    </row>
    <row r="162" spans="1:14" s="116" customFormat="1" ht="48" x14ac:dyDescent="0.25">
      <c r="A162" s="27">
        <v>1080</v>
      </c>
      <c r="B162" s="53"/>
      <c r="C162" s="28" t="s">
        <v>150</v>
      </c>
      <c r="D162" s="38" t="s">
        <v>19</v>
      </c>
      <c r="E162" s="92">
        <v>1</v>
      </c>
      <c r="F162" s="83">
        <v>478.7</v>
      </c>
      <c r="G162" s="53"/>
      <c r="H162" s="98">
        <f t="shared" si="5"/>
        <v>478.7</v>
      </c>
      <c r="I162" s="118"/>
      <c r="N162" s="1"/>
    </row>
    <row r="163" spans="1:14" s="116" customFormat="1" ht="120" x14ac:dyDescent="0.25">
      <c r="A163" s="27">
        <v>1090</v>
      </c>
      <c r="B163" s="53"/>
      <c r="C163" s="28" t="s">
        <v>151</v>
      </c>
      <c r="D163" s="38" t="s">
        <v>19</v>
      </c>
      <c r="E163" s="92">
        <v>1</v>
      </c>
      <c r="F163" s="83">
        <v>10214.44</v>
      </c>
      <c r="G163" s="53"/>
      <c r="H163" s="98">
        <f t="shared" si="5"/>
        <v>10214.44</v>
      </c>
      <c r="I163" s="118"/>
      <c r="N163" s="1"/>
    </row>
    <row r="164" spans="1:14" s="116" customFormat="1" ht="60" x14ac:dyDescent="0.25">
      <c r="A164" s="27">
        <v>1100</v>
      </c>
      <c r="B164" s="53"/>
      <c r="C164" s="28" t="s">
        <v>152</v>
      </c>
      <c r="D164" s="38" t="s">
        <v>19</v>
      </c>
      <c r="E164" s="92">
        <v>1</v>
      </c>
      <c r="F164" s="83">
        <v>17700.669999999998</v>
      </c>
      <c r="G164" s="53"/>
      <c r="H164" s="98">
        <f t="shared" si="5"/>
        <v>17700.669999999998</v>
      </c>
      <c r="I164" s="118"/>
      <c r="N164" s="1"/>
    </row>
    <row r="165" spans="1:14" s="116" customFormat="1" ht="120" x14ac:dyDescent="0.25">
      <c r="A165" s="27">
        <v>1110</v>
      </c>
      <c r="B165" s="53"/>
      <c r="C165" s="37" t="s">
        <v>153</v>
      </c>
      <c r="D165" s="38" t="s">
        <v>43</v>
      </c>
      <c r="E165" s="92">
        <v>1</v>
      </c>
      <c r="F165" s="83">
        <v>4063.05</v>
      </c>
      <c r="G165" s="53"/>
      <c r="H165" s="98">
        <f t="shared" si="5"/>
        <v>4063.05</v>
      </c>
      <c r="I165" s="118"/>
      <c r="N165" s="1"/>
    </row>
    <row r="166" spans="1:14" s="116" customFormat="1" ht="84" x14ac:dyDescent="0.25">
      <c r="A166" s="27">
        <v>1120</v>
      </c>
      <c r="B166" s="53"/>
      <c r="C166" s="159" t="s">
        <v>154</v>
      </c>
      <c r="D166" s="158" t="s">
        <v>16</v>
      </c>
      <c r="E166" s="132">
        <v>10</v>
      </c>
      <c r="F166" s="83">
        <v>2810.52</v>
      </c>
      <c r="G166" s="53"/>
      <c r="H166" s="98">
        <f t="shared" si="5"/>
        <v>28105.200000000001</v>
      </c>
      <c r="I166" s="118"/>
      <c r="N166" s="1"/>
    </row>
    <row r="167" spans="1:14" s="116" customFormat="1" x14ac:dyDescent="0.25">
      <c r="A167" s="90"/>
      <c r="B167" s="26"/>
      <c r="C167" s="26" t="s">
        <v>45</v>
      </c>
      <c r="D167" s="26"/>
      <c r="E167" s="26"/>
      <c r="F167" s="26"/>
      <c r="G167" s="26"/>
      <c r="H167" s="26"/>
      <c r="I167" s="123"/>
      <c r="N167" s="1"/>
    </row>
    <row r="168" spans="1:14" s="116" customFormat="1" ht="96" x14ac:dyDescent="0.25">
      <c r="A168" s="27">
        <v>1130</v>
      </c>
      <c r="B168" s="53"/>
      <c r="C168" s="159" t="s">
        <v>155</v>
      </c>
      <c r="D168" s="158" t="s">
        <v>46</v>
      </c>
      <c r="E168" s="132">
        <v>7</v>
      </c>
      <c r="F168" s="83">
        <v>7040.61</v>
      </c>
      <c r="G168" s="53"/>
      <c r="H168" s="100">
        <f>E168*F168</f>
        <v>49284.27</v>
      </c>
      <c r="I168" s="118">
        <v>4</v>
      </c>
      <c r="N168" s="1"/>
    </row>
    <row r="169" spans="1:14" s="116" customFormat="1" ht="72" x14ac:dyDescent="0.25">
      <c r="A169" s="27">
        <v>1140</v>
      </c>
      <c r="B169" s="53"/>
      <c r="C169" s="37" t="s">
        <v>156</v>
      </c>
      <c r="D169" s="38" t="s">
        <v>46</v>
      </c>
      <c r="E169" s="92">
        <v>2</v>
      </c>
      <c r="F169" s="83">
        <v>9469.73</v>
      </c>
      <c r="G169" s="53"/>
      <c r="H169" s="100">
        <f t="shared" ref="H169:H191" si="6">E169*F169</f>
        <v>18939.46</v>
      </c>
      <c r="I169" s="118">
        <v>2</v>
      </c>
      <c r="N169" s="1"/>
    </row>
    <row r="170" spans="1:14" s="116" customFormat="1" ht="60" x14ac:dyDescent="0.25">
      <c r="A170" s="27">
        <v>1150</v>
      </c>
      <c r="B170" s="53"/>
      <c r="C170" s="159" t="s">
        <v>157</v>
      </c>
      <c r="D170" s="158" t="s">
        <v>46</v>
      </c>
      <c r="E170" s="132">
        <v>6</v>
      </c>
      <c r="F170" s="83">
        <v>1866.97</v>
      </c>
      <c r="G170" s="53"/>
      <c r="H170" s="100">
        <f t="shared" si="6"/>
        <v>11201.82</v>
      </c>
      <c r="I170" s="118">
        <v>4</v>
      </c>
      <c r="N170" s="1"/>
    </row>
    <row r="171" spans="1:14" s="116" customFormat="1" ht="60" x14ac:dyDescent="0.25">
      <c r="A171" s="27">
        <v>1160</v>
      </c>
      <c r="B171" s="53"/>
      <c r="C171" s="159" t="s">
        <v>158</v>
      </c>
      <c r="D171" s="158" t="s">
        <v>46</v>
      </c>
      <c r="E171" s="132">
        <v>6</v>
      </c>
      <c r="F171" s="83">
        <v>2658.81</v>
      </c>
      <c r="G171" s="53"/>
      <c r="H171" s="100">
        <f t="shared" si="6"/>
        <v>15952.86</v>
      </c>
      <c r="I171" s="118">
        <v>4</v>
      </c>
      <c r="N171" s="1"/>
    </row>
    <row r="172" spans="1:14" s="116" customFormat="1" ht="60" x14ac:dyDescent="0.25">
      <c r="A172" s="27">
        <v>1170</v>
      </c>
      <c r="B172" s="53"/>
      <c r="C172" s="37" t="s">
        <v>159</v>
      </c>
      <c r="D172" s="38" t="s">
        <v>46</v>
      </c>
      <c r="E172" s="92">
        <v>2</v>
      </c>
      <c r="F172" s="83">
        <v>6214.38</v>
      </c>
      <c r="G172" s="53"/>
      <c r="H172" s="100">
        <f t="shared" si="6"/>
        <v>12428.76</v>
      </c>
      <c r="I172" s="118">
        <v>2</v>
      </c>
      <c r="N172" s="1"/>
    </row>
    <row r="173" spans="1:14" s="116" customFormat="1" ht="84" x14ac:dyDescent="0.25">
      <c r="A173" s="27">
        <v>1180</v>
      </c>
      <c r="B173" s="53"/>
      <c r="C173" s="159" t="s">
        <v>160</v>
      </c>
      <c r="D173" s="158" t="s">
        <v>12</v>
      </c>
      <c r="E173" s="132">
        <v>7</v>
      </c>
      <c r="F173" s="83">
        <v>5942.9</v>
      </c>
      <c r="G173" s="53"/>
      <c r="H173" s="100">
        <f t="shared" si="6"/>
        <v>41600.299999999996</v>
      </c>
      <c r="I173" s="118">
        <v>4</v>
      </c>
      <c r="N173" s="1"/>
    </row>
    <row r="174" spans="1:14" s="116" customFormat="1" ht="84" x14ac:dyDescent="0.25">
      <c r="A174" s="27">
        <v>1190</v>
      </c>
      <c r="B174" s="53"/>
      <c r="C174" s="159" t="s">
        <v>161</v>
      </c>
      <c r="D174" s="158" t="s">
        <v>46</v>
      </c>
      <c r="E174" s="132">
        <v>6</v>
      </c>
      <c r="F174" s="83">
        <v>11965.74</v>
      </c>
      <c r="G174" s="53"/>
      <c r="H174" s="100">
        <f t="shared" si="6"/>
        <v>71794.44</v>
      </c>
      <c r="I174" s="118">
        <v>4</v>
      </c>
      <c r="N174" s="1"/>
    </row>
    <row r="175" spans="1:14" s="116" customFormat="1" ht="60" x14ac:dyDescent="0.25">
      <c r="A175" s="27">
        <v>1200</v>
      </c>
      <c r="B175" s="53"/>
      <c r="C175" s="37" t="s">
        <v>162</v>
      </c>
      <c r="D175" s="38" t="s">
        <v>19</v>
      </c>
      <c r="E175" s="92">
        <v>2</v>
      </c>
      <c r="F175" s="83">
        <v>1861.09</v>
      </c>
      <c r="G175" s="53"/>
      <c r="H175" s="100">
        <f t="shared" si="6"/>
        <v>3722.18</v>
      </c>
      <c r="I175" s="118">
        <v>2</v>
      </c>
      <c r="N175" s="1"/>
    </row>
    <row r="176" spans="1:14" s="116" customFormat="1" ht="60" x14ac:dyDescent="0.25">
      <c r="A176" s="27">
        <v>1210</v>
      </c>
      <c r="B176" s="53"/>
      <c r="C176" s="37" t="s">
        <v>163</v>
      </c>
      <c r="D176" s="38" t="s">
        <v>19</v>
      </c>
      <c r="E176" s="92">
        <v>2</v>
      </c>
      <c r="F176" s="83">
        <v>1676.54</v>
      </c>
      <c r="G176" s="53"/>
      <c r="H176" s="100">
        <f t="shared" si="6"/>
        <v>3353.08</v>
      </c>
      <c r="I176" s="118">
        <v>2</v>
      </c>
      <c r="N176" s="1"/>
    </row>
    <row r="177" spans="1:14" s="116" customFormat="1" ht="72" x14ac:dyDescent="0.25">
      <c r="A177" s="27">
        <v>1220</v>
      </c>
      <c r="B177" s="53"/>
      <c r="C177" s="37" t="s">
        <v>164</v>
      </c>
      <c r="D177" s="38" t="s">
        <v>19</v>
      </c>
      <c r="E177" s="92">
        <v>2</v>
      </c>
      <c r="F177" s="83">
        <v>2204.0300000000002</v>
      </c>
      <c r="G177" s="53"/>
      <c r="H177" s="100">
        <f t="shared" si="6"/>
        <v>4408.0600000000004</v>
      </c>
      <c r="I177" s="118">
        <v>2</v>
      </c>
      <c r="N177" s="1"/>
    </row>
    <row r="178" spans="1:14" s="116" customFormat="1" ht="60" x14ac:dyDescent="0.25">
      <c r="A178" s="27">
        <v>1230</v>
      </c>
      <c r="B178" s="53"/>
      <c r="C178" s="37" t="s">
        <v>165</v>
      </c>
      <c r="D178" s="38" t="s">
        <v>19</v>
      </c>
      <c r="E178" s="92">
        <v>2</v>
      </c>
      <c r="F178" s="83">
        <v>2188.56</v>
      </c>
      <c r="G178" s="53"/>
      <c r="H178" s="100">
        <f t="shared" si="6"/>
        <v>4377.12</v>
      </c>
      <c r="I178" s="118">
        <v>2</v>
      </c>
      <c r="N178" s="1"/>
    </row>
    <row r="179" spans="1:14" s="116" customFormat="1" ht="60" x14ac:dyDescent="0.25">
      <c r="A179" s="27">
        <v>1240</v>
      </c>
      <c r="B179" s="53"/>
      <c r="C179" s="159" t="s">
        <v>166</v>
      </c>
      <c r="D179" s="158" t="s">
        <v>19</v>
      </c>
      <c r="E179" s="132">
        <v>2</v>
      </c>
      <c r="F179" s="83">
        <v>814.83</v>
      </c>
      <c r="G179" s="53"/>
      <c r="H179" s="100">
        <f t="shared" si="6"/>
        <v>1629.66</v>
      </c>
      <c r="I179" s="118">
        <v>4</v>
      </c>
      <c r="N179" s="1"/>
    </row>
    <row r="180" spans="1:14" s="116" customFormat="1" ht="60" x14ac:dyDescent="0.25">
      <c r="A180" s="27">
        <v>1250</v>
      </c>
      <c r="B180" s="53"/>
      <c r="C180" s="159" t="s">
        <v>47</v>
      </c>
      <c r="D180" s="158" t="s">
        <v>19</v>
      </c>
      <c r="E180" s="132">
        <v>7</v>
      </c>
      <c r="F180" s="83">
        <v>2279.0500000000002</v>
      </c>
      <c r="G180" s="53"/>
      <c r="H180" s="100">
        <f t="shared" si="6"/>
        <v>15953.350000000002</v>
      </c>
      <c r="I180" s="118">
        <v>4</v>
      </c>
      <c r="N180" s="1"/>
    </row>
    <row r="181" spans="1:14" s="116" customFormat="1" x14ac:dyDescent="0.25">
      <c r="A181" s="88"/>
      <c r="B181" s="79"/>
      <c r="C181" s="79" t="s">
        <v>26</v>
      </c>
      <c r="D181" s="79"/>
      <c r="E181" s="79"/>
      <c r="F181" s="79"/>
      <c r="G181" s="79"/>
      <c r="H181" s="79"/>
      <c r="I181" s="120"/>
      <c r="N181" s="1"/>
    </row>
    <row r="182" spans="1:14" s="116" customFormat="1" ht="156" x14ac:dyDescent="0.25">
      <c r="A182" s="27">
        <v>1260</v>
      </c>
      <c r="B182" s="53"/>
      <c r="C182" s="39" t="s">
        <v>167</v>
      </c>
      <c r="D182" s="38" t="s">
        <v>12</v>
      </c>
      <c r="E182" s="47">
        <v>1</v>
      </c>
      <c r="F182" s="83">
        <v>500162.43</v>
      </c>
      <c r="G182" s="53"/>
      <c r="H182" s="100">
        <f t="shared" si="6"/>
        <v>500162.43</v>
      </c>
      <c r="I182" s="124"/>
      <c r="N182" s="1"/>
    </row>
    <row r="183" spans="1:14" s="116" customFormat="1" ht="144" x14ac:dyDescent="0.25">
      <c r="A183" s="27">
        <v>1270</v>
      </c>
      <c r="B183" s="53"/>
      <c r="C183" s="39" t="s">
        <v>168</v>
      </c>
      <c r="D183" s="38" t="s">
        <v>12</v>
      </c>
      <c r="E183" s="47">
        <v>3</v>
      </c>
      <c r="F183" s="83">
        <v>12602.11</v>
      </c>
      <c r="G183" s="53"/>
      <c r="H183" s="100">
        <f t="shared" si="6"/>
        <v>37806.33</v>
      </c>
      <c r="I183" s="124"/>
      <c r="N183" s="1"/>
    </row>
    <row r="184" spans="1:14" s="116" customFormat="1" ht="144" x14ac:dyDescent="0.25">
      <c r="A184" s="27">
        <v>1280</v>
      </c>
      <c r="B184" s="53"/>
      <c r="C184" s="39" t="s">
        <v>169</v>
      </c>
      <c r="D184" s="38" t="s">
        <v>12</v>
      </c>
      <c r="E184" s="47">
        <v>3</v>
      </c>
      <c r="F184" s="83">
        <v>34664.01</v>
      </c>
      <c r="G184" s="53"/>
      <c r="H184" s="100">
        <f t="shared" si="6"/>
        <v>103992.03</v>
      </c>
      <c r="I184" s="124"/>
      <c r="N184" s="1"/>
    </row>
    <row r="185" spans="1:14" s="116" customFormat="1" ht="144" x14ac:dyDescent="0.25">
      <c r="A185" s="27">
        <v>1290</v>
      </c>
      <c r="B185" s="53"/>
      <c r="C185" s="39" t="s">
        <v>170</v>
      </c>
      <c r="D185" s="38" t="s">
        <v>12</v>
      </c>
      <c r="E185" s="47">
        <v>1</v>
      </c>
      <c r="F185" s="83">
        <v>34546.120000000003</v>
      </c>
      <c r="G185" s="53"/>
      <c r="H185" s="100">
        <f t="shared" si="6"/>
        <v>34546.120000000003</v>
      </c>
      <c r="I185" s="124"/>
      <c r="N185" s="1"/>
    </row>
    <row r="186" spans="1:14" s="116" customFormat="1" ht="144" x14ac:dyDescent="0.25">
      <c r="A186" s="27">
        <v>1300</v>
      </c>
      <c r="B186" s="53"/>
      <c r="C186" s="39" t="s">
        <v>171</v>
      </c>
      <c r="D186" s="38" t="s">
        <v>12</v>
      </c>
      <c r="E186" s="47">
        <v>1</v>
      </c>
      <c r="F186" s="83">
        <v>34664.01</v>
      </c>
      <c r="G186" s="53"/>
      <c r="H186" s="100">
        <f t="shared" si="6"/>
        <v>34664.01</v>
      </c>
      <c r="I186" s="124"/>
      <c r="N186" s="1"/>
    </row>
    <row r="187" spans="1:14" s="116" customFormat="1" ht="60" x14ac:dyDescent="0.25">
      <c r="A187" s="27">
        <v>1310</v>
      </c>
      <c r="B187" s="53"/>
      <c r="C187" s="39" t="s">
        <v>172</v>
      </c>
      <c r="D187" s="38" t="s">
        <v>12</v>
      </c>
      <c r="E187" s="47">
        <v>64</v>
      </c>
      <c r="F187" s="83">
        <v>1226.53</v>
      </c>
      <c r="G187" s="53"/>
      <c r="H187" s="100">
        <f t="shared" si="6"/>
        <v>78497.919999999998</v>
      </c>
      <c r="I187" s="124"/>
      <c r="N187" s="1"/>
    </row>
    <row r="188" spans="1:14" s="116" customFormat="1" ht="48" x14ac:dyDescent="0.25">
      <c r="A188" s="27">
        <v>1320</v>
      </c>
      <c r="B188" s="53"/>
      <c r="C188" s="39" t="s">
        <v>173</v>
      </c>
      <c r="D188" s="38" t="s">
        <v>12</v>
      </c>
      <c r="E188" s="47">
        <v>2</v>
      </c>
      <c r="F188" s="83">
        <v>10126.26</v>
      </c>
      <c r="G188" s="53"/>
      <c r="H188" s="100">
        <f t="shared" si="6"/>
        <v>20252.52</v>
      </c>
      <c r="I188" s="124"/>
      <c r="N188" s="1"/>
    </row>
    <row r="189" spans="1:14" s="116" customFormat="1" x14ac:dyDescent="0.25">
      <c r="A189" s="88"/>
      <c r="B189" s="79"/>
      <c r="C189" s="79" t="s">
        <v>26</v>
      </c>
      <c r="D189" s="79"/>
      <c r="E189" s="79"/>
      <c r="F189" s="79"/>
      <c r="G189" s="79"/>
      <c r="H189" s="79"/>
      <c r="I189" s="124"/>
      <c r="N189" s="1"/>
    </row>
    <row r="190" spans="1:14" s="116" customFormat="1" ht="84" x14ac:dyDescent="0.25">
      <c r="A190" s="27"/>
      <c r="B190" s="128" t="s">
        <v>182</v>
      </c>
      <c r="C190" s="39" t="s">
        <v>208</v>
      </c>
      <c r="D190" s="38" t="s">
        <v>209</v>
      </c>
      <c r="E190" s="47">
        <v>400</v>
      </c>
      <c r="F190" s="83">
        <v>17.2</v>
      </c>
      <c r="G190" s="53"/>
      <c r="H190" s="100">
        <f t="shared" si="6"/>
        <v>6880</v>
      </c>
      <c r="I190" s="124"/>
      <c r="N190" s="1"/>
    </row>
    <row r="191" spans="1:14" s="116" customFormat="1" ht="108" x14ac:dyDescent="0.25">
      <c r="A191" s="27"/>
      <c r="B191" s="128" t="s">
        <v>182</v>
      </c>
      <c r="C191" s="39" t="s">
        <v>210</v>
      </c>
      <c r="D191" s="38" t="s">
        <v>193</v>
      </c>
      <c r="E191" s="47">
        <v>2</v>
      </c>
      <c r="F191" s="83">
        <v>21671.32</v>
      </c>
      <c r="G191" s="53"/>
      <c r="H191" s="100">
        <f t="shared" si="6"/>
        <v>43342.64</v>
      </c>
      <c r="I191" s="124"/>
      <c r="N191" s="1"/>
    </row>
    <row r="192" spans="1:14" s="116" customFormat="1" x14ac:dyDescent="0.25">
      <c r="A192" s="27"/>
      <c r="B192" s="53"/>
      <c r="C192" s="39"/>
      <c r="D192" s="38"/>
      <c r="E192" s="47"/>
      <c r="F192" s="83"/>
      <c r="G192" s="53"/>
      <c r="H192" s="100"/>
      <c r="I192" s="124"/>
      <c r="N192" s="1"/>
    </row>
    <row r="193" spans="1:14" s="116" customFormat="1" x14ac:dyDescent="0.25">
      <c r="A193" s="27"/>
      <c r="B193" s="53"/>
      <c r="C193" s="50"/>
      <c r="D193" s="53"/>
      <c r="E193" s="47"/>
      <c r="F193" s="83"/>
      <c r="G193" s="53"/>
      <c r="H193" s="100"/>
      <c r="N193" s="1"/>
    </row>
    <row r="194" spans="1:14" s="116" customFormat="1" x14ac:dyDescent="0.25">
      <c r="A194" s="91"/>
      <c r="C194" s="128" t="s">
        <v>214</v>
      </c>
      <c r="D194" s="2"/>
      <c r="E194" s="2"/>
      <c r="F194" s="2"/>
      <c r="G194" s="29" t="s">
        <v>34</v>
      </c>
      <c r="H194" s="101">
        <f>SUM(H16:H191)</f>
        <v>4866684.4610000011</v>
      </c>
      <c r="N194" s="1"/>
    </row>
    <row r="195" spans="1:14" s="116" customFormat="1" x14ac:dyDescent="0.25">
      <c r="A195" s="91"/>
      <c r="B195" s="2"/>
      <c r="C195" s="160"/>
      <c r="D195" s="2"/>
      <c r="E195" s="2"/>
      <c r="F195" s="2"/>
      <c r="G195" s="29" t="s">
        <v>35</v>
      </c>
      <c r="H195" s="101">
        <f>+H194*0.16</f>
        <v>778669.51376000023</v>
      </c>
      <c r="N195" s="1"/>
    </row>
    <row r="196" spans="1:14" s="116" customFormat="1" x14ac:dyDescent="0.25">
      <c r="A196" s="91"/>
      <c r="B196" s="2"/>
      <c r="C196" s="17"/>
      <c r="D196" s="2"/>
      <c r="E196" s="2"/>
      <c r="F196" s="2"/>
      <c r="G196" s="29" t="s">
        <v>36</v>
      </c>
      <c r="H196" s="101">
        <f>+H194+H195</f>
        <v>5645353.9747600015</v>
      </c>
      <c r="N196" s="1"/>
    </row>
  </sheetData>
  <mergeCells count="7">
    <mergeCell ref="B84:B91"/>
    <mergeCell ref="C2:G2"/>
    <mergeCell ref="C3:G3"/>
    <mergeCell ref="C4:G4"/>
    <mergeCell ref="B6:G6"/>
    <mergeCell ref="B7:G7"/>
    <mergeCell ref="B8:G8"/>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ADECUACIONES CONSTRUCTIVAS N1</vt:lpstr>
      <vt:lpstr>ADECUACIONES CONSTRUCTIVAS  N2</vt:lpstr>
      <vt:lpstr>ED505 Y 333</vt:lpstr>
      <vt:lpstr>Hoja1</vt:lpstr>
      <vt:lpstr>N1 Y 2 AMECA</vt:lpstr>
      <vt:lpstr>'ADECUACIONES CONSTRUCTIVAS  N2'!Área_de_impresión</vt:lpstr>
      <vt:lpstr>'ADECUACIONES CONSTRUCTIVAS N1'!Área_de_impresión</vt:lpstr>
      <vt:lpstr>'ED505 Y 333'!Área_de_impresión</vt:lpstr>
      <vt:lpstr>'N1 Y 2 AMECA'!Área_de_impresión</vt:lpstr>
      <vt:lpstr>'ADECUACIONES CONSTRUCTIVAS  N2'!Títulos_a_imprimir</vt:lpstr>
      <vt:lpstr>'ADECUACIONES CONSTRUCTIVAS N1'!Títulos_a_imprimir</vt:lpstr>
      <vt:lpstr>'ED505 Y 333'!Títulos_a_imprimir</vt:lpstr>
      <vt:lpstr>'N1 Y 2 AMECA'!Títulos_a_imprimir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Papelería 1</cp:lastModifiedBy>
  <cp:lastPrinted>2021-04-26T17:04:54Z</cp:lastPrinted>
  <dcterms:created xsi:type="dcterms:W3CDTF">2020-09-09T21:58:38Z</dcterms:created>
  <dcterms:modified xsi:type="dcterms:W3CDTF">2021-06-15T18:37:01Z</dcterms:modified>
</cp:coreProperties>
</file>